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12 ЦП реагенты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Плановые!$A$1:$K$148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4" i="4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<sst xmlns="http://schemas.openxmlformats.org/spreadsheetml/2006/main" count="427" uniqueCount="276">
  <si>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</si>
  <si>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</si>
  <si>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</si>
  <si>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</si>
  <si>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</si>
  <si>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</si>
  <si>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</si>
  <si>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</si>
  <si>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</si>
  <si>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</si>
  <si>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</si>
  <si>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</si>
  <si>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</si>
  <si>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</si>
  <si>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</si>
  <si>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</si>
  <si>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</si>
  <si>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</si>
  <si>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</si>
  <si>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</si>
  <si>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</si>
  <si>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</si>
  <si>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</si>
  <si>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</si>
  <si>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</si>
  <si>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</si>
  <si>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</si>
  <si>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</si>
  <si>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</si>
  <si>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</si>
  <si>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</si>
  <si>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Диагностический набор для количественного определения АЛТ (Аланин аминотрансфераза) в сыворотке и плазме крови на анализаторах</t>
  </si>
  <si>
    <t>In vitro испытания для количественного определения содержания аланинаминотрансферазы (АЛТ) в человеческой сыворотке крови и плазме с использованием систем Roche/Hitachi Cobas400+. Принцип метода Данный анализ построен на рекомендациях Международной федерации клинической биохимии (IFCC), но оптимизирован для повышения эффективности и стабильности.3, 4 АЛТ катализирует реакцию L-аланина с 2-оксоглутаратом. Сформированный пируват уменьшается через воздействие НАДН в процессе реакции, катализируемой лактатдегидрогеназой (ЛДГ), и образуются L-лактат и НАД+ . ALT L-аланин + 2-оксоглутарат пируват + L глутамат LDH Пируват + НАДН + H + L лактат + НАД+ Скорость окисления НАДН прямо пропорциональна каталитической активности АЛТ. Это определяется измерением снижения абсорбции. Реагенты - рабочие растворы R1 ТРИС-буфер: 224 ммоль/л, рН 7.3 (37 °C); L аланин: 1120 ммоль/л; альбумин (бычий): 0.25 %; лактатгидрогеназа (бактериальная): ≥ 45 мккат/л; стабилизаторы; консервант R2 2 Оксоглютарат: 94 ммоль/л; НАДН: ≥ 1.7 ммоль/л; добавки; консервант R1 находится в позиции B, R2 — в позиции C</t>
  </si>
  <si>
    <t>Диагностический набор для количественного определения АСТ (Аспартат аминотрасфераза) в сыворотке и плазме крови на анализаторах</t>
  </si>
  <si>
    <t>In vitro испытания для количественного определения содержания аспартатаминотрансферазы (АСТ) в человеческой сыворотке крови и плазме с использованием систем Roche/Hitachi Cobas400+. Принцип метода Данный анализ построен на рекомендациях Международной федерации клинической биохимии (IFCC), но оптимизирован для повышения эффективности и стабильности.3,4 АСТ в образце катализирует перенос аминогруппы между L аспартатом и 2-оксоглутаратом с получением оксалоацетата и L глутамата. Оксалоацетат затем вступает в реакцию с НАДН в присутствии малат дегидрогеназы (МДГ) и приводит к образованию НАД+ . АСТ L-аспартат + 2-оксоглутарат оксалоацетат + L глутамат MDH Оксалоацетат + НАДН + H + L-малат + НАД+ Скорость окисления НАДН прямо пропорциональна каталитической активности АСТ Это определяется измерением снижения абсорбции. Реагенты - рабочие растворы R1 ТРИС буфер: 264 ммоль/л, рН 7.8 (37 °C); L аспартат: 792 ммоль/л; МДГ (бактериальная): ≥ 24 мккат/л; ЛДГ (бактериальная): ≥ 48 мккат/л; альбумин (бычий): 0.25 %; консервант R2 НАДН: ≥ 1.7 ммоль/л; 2 оксоглутарат: 94 ммоль/л; консервант R1 находится в позиции A, R2 — в позиции B и C.</t>
  </si>
  <si>
    <t>Диагностический набор для количественного определения Щелочной фосфотазы  в сыворотке и плазме крови на анализаторах 200 тестов</t>
  </si>
  <si>
    <t>In-vitro тест для количественного определения щелочной фосфатазы в сыворотке и плазме человека на анализаторах Roche/Hitachi Cobas400+. Принцип метода Колориметрический анализ в соответствии со стандартизированным методом. В присутствии ионов магния и цинка, п нитрофенилфосфат расщепляется фосфатазами на фосфат и п нитрофенол. ALP п нитрофенилфосфат + H2O     фосфат + п нитрофенол Количество выделяемого п-нитрофенола прямо пропорционально каталитической активности щелочной фосфатазы. Это определяют, измеряя повышение оптической плотности. Реагенты - рабочие растворы R1 2 амино 2 метил 1 пропанол: 1.724 моль/л, pH 10.44 (30 °C); ацетат магния: 3.83 ммоль/л; сульфат цинка: 0.766 ммоль/л; N (2 гидроксиэтил) этилендиаминтриуксусная кислота: 3.83 ммоль/л R2 п нитрофенил фосфат: 132.8 ммоль/л; рН 8.50 (25 °C); консерванты R1 находится в положении B, и R2 находится в положении C.</t>
  </si>
  <si>
    <t>Набор для диагностики in vitro. Предназначен для количественного определения концентрации альбумина в сыворотке, плазме и моче на анализаторах Cobas Integra 400+.</t>
  </si>
  <si>
    <t>Набор для диагностики in vitro. Предназначен для количественного определения концентрации общего биллирубина в сыворотке, плазме и моче на анализаторах Cobas Integra 400+.</t>
  </si>
  <si>
    <t>Диагностический набор для количественного определения FERR Gen.2,  200Tests</t>
  </si>
  <si>
    <t>Набор для диагностики in vitro. Предназначен для количественного определения концентрации Кассета Ферритин FERR (Ferritin)в сыворотке, плазме и моче на анализаторах Cobas Integra 400+.</t>
  </si>
  <si>
    <t>Промывочный раствор Cobas Integra 400+.CLEANER 1000 мл</t>
  </si>
  <si>
    <t>Чистящий раствор представляет собой раствор для очистки для образца и проб реагента и системы для внутривенных инфузий. Теоретическое обоснование Для сохранения целостности проб образца и реагента и системы для внутривенных инфузий требуется промывка. Чистящий раствор используется в качестве раствора для очистки для предотвращения возможного переноса из образца и проб реагента и системы для внутривенных инфузий. Реагенты - рабочие растворы HCl 0.3 моль/л</t>
  </si>
  <si>
    <t>Очищающий раствор Cleaner Cassette  в кассете на 150  тестов Cobas Integra 400+.</t>
  </si>
  <si>
    <t>Cleaner Cassette  в кассете на 150  тестов Cobas Integra 400+.</t>
  </si>
  <si>
    <t xml:space="preserve"> Calibrator f.a.s. Proteins в уп. 5 фл. По 1 мл. Cobas Integra 400+.  400+.</t>
  </si>
  <si>
    <t>ПрециКонтроль 1 уровня</t>
  </si>
  <si>
    <t>ClinChem Multi 1, 20x5ml Cobas Integra 400+.   PreciControl ClinChem Multi 1,20x5ml</t>
  </si>
  <si>
    <t>ПрециКонтроль 2 уровня</t>
  </si>
  <si>
    <t>ClinChem Multi 2, 20x5ml Cobas Integra 400+.  PreciControl ClinChem Multi 2, 20x5ml</t>
  </si>
  <si>
    <t>Микрокюветы для Интегры, 20*1000 шт.</t>
  </si>
  <si>
    <t xml:space="preserve">Чашечки для проб с отверстием.   </t>
  </si>
  <si>
    <t>Расходный материал на биохимическом анализаторе Cobas Integra 400+.голубые чашечки Cobas Integra 400+.  Cup with hole</t>
  </si>
  <si>
    <t>Набор д/клинического анализа спинномозговой жидкости</t>
  </si>
  <si>
    <t>Набор реагентов для клинического анализа спинномозговой жидкости, предназначен для определения цитоза, качественного определения общего белка и качественного определения глобулинов в спинномозговой жидкости в клинико-диагностических лабораториях.</t>
  </si>
  <si>
    <t>Раствор Азур-Эозин по Романовскому, 1л. Минимед. концентрат</t>
  </si>
  <si>
    <t>предназначен для окрашивания форменных элементов крови. 1л красителя рассчитан на окрашивание 3-6 тыс. мазков крови при разведении красителя в 10-20 раз.</t>
  </si>
  <si>
    <t>Специфичность: кровь, костный мозг, СМЖ (ликвор), срезы тканей. Окраска форменных элементов крови человека по типу и количеству в биохимических лабораториях и в научно-исследовательской практике. В результате взаимодействия с красителем форменные элементы крови приобретают ярко выраженную специфическую окраску, что позволяет произвести подсчет количества различных форменных элементов крови.  В состав красителя входит 1 бутыль (0,95 л) для проведения 700-3000 определений.
Время фиксации мазка: 3 - 5 минут.
Окраска (рабочий раствор красителя) -7-10 минут.</t>
  </si>
  <si>
    <t>100 мл</t>
  </si>
  <si>
    <t>Multistix 10 SG 100 Pcs</t>
  </si>
  <si>
    <t>Фильтровальная бумага</t>
  </si>
  <si>
    <t>Фильтров. бумага, 26х30 см, плот.75, сред. фильтрации, 5кг./уп</t>
  </si>
  <si>
    <t>Дозатор одноканальный</t>
  </si>
  <si>
    <t xml:space="preserve">пипетка - дозатор с переменным оъемом на 10-50 мкл. </t>
  </si>
  <si>
    <t xml:space="preserve">пипетка - дозатор с переменным оъемом на 10-200 мкл. </t>
  </si>
  <si>
    <t xml:space="preserve">пипетка - дозатор с переменным оъемом на 200-1000 мкл. </t>
  </si>
  <si>
    <t>уп</t>
  </si>
  <si>
    <t>шт</t>
  </si>
  <si>
    <t>набор</t>
  </si>
  <si>
    <t>фл</t>
  </si>
  <si>
    <t xml:space="preserve">   Набор реагентов для выявления РНК короновируса SARS-Cov-2методом ОТ-ПЦР с флуоресцентной детекцией в режиме реального времени </t>
  </si>
  <si>
    <t>кассета</t>
  </si>
  <si>
    <t>амп</t>
  </si>
  <si>
    <t>Cobas Integra 400+. игла для забора проб/ в наборе 2 шт.</t>
  </si>
  <si>
    <t>Набор игл для забора Cobas integra-400</t>
  </si>
  <si>
    <t>Ед.изм.</t>
  </si>
  <si>
    <t xml:space="preserve">Количество </t>
  </si>
  <si>
    <t>уп( в одной упаковке 400 исследование)</t>
  </si>
  <si>
    <t>105-006665-00  Раствор CaCl - (Calcium Chloride Solution【R2】)</t>
  </si>
  <si>
    <t>уп( в одной упаковке 720 исследование)</t>
  </si>
  <si>
    <t>05-006671-00 Раегент для определения фибриноген/ Фбг (FIB)</t>
  </si>
  <si>
    <t>уп( в одной упаковке 480 исследование)</t>
  </si>
  <si>
    <t>105-006667-00 Реагент для определения тромбинового времени/ ТВ (TT)</t>
  </si>
  <si>
    <t>уп( в одной упаковке 250 исследование)</t>
  </si>
  <si>
    <t>105-006674-00 Контрольая плазма - Норма (Normal Control) (PT, APTT</t>
  </si>
  <si>
    <t>105-006675-00 Контрольная плазма - Патология (Abnormal Control) (PT, APTT)</t>
  </si>
  <si>
    <t>Масло имерсионное для микроскопии 100мл</t>
  </si>
  <si>
    <t>105-006676-00 Промывочный раствор -1 Cleaning Solution-1 10 x 15 мл</t>
  </si>
  <si>
    <t>105-006677-00 Раствор промывочный</t>
  </si>
  <si>
    <t>Раствор,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≤0,5%, консервант ≤0,3%. Материалы, поставляемые в наборе: 1х2500 мл. Совместим с анализатором закрытого типа, модели С3100 с защищенной системой считывания штрих-кода для идентификации реагента</t>
  </si>
  <si>
    <t>шт( в упаковке 1000 штук)</t>
  </si>
  <si>
    <t>1652Набор реагентов для иммуноферментного выявления антигена ротавируса человека.</t>
  </si>
  <si>
    <t>Май-Грюнвальда, 1л. Минимед. Концентрат</t>
  </si>
  <si>
    <t>ТРUC Gen3Диагностический набор для количественного определения Общего белка в  мочи/смж,а анализаторах Белок общий150тестов</t>
  </si>
  <si>
    <t>Набор для in vitro диагностики. Предназначен для количественного определения общего содержания белка в  мочи /смж TPUC (Total  Protein Urine/CSF)  анализаторах  Cobas400+. Принцип метода2 Колориметрический анализ Двувалетный свинец вступает в реакцию со щелочным раствором с протеиновой пептидной связью и формируется характерный биуретовый комплекс фиолетового цвета. Тартрат натрия-калия предотвращает осаждение гидроксида меди, а йодид калия предотвращает самовосстановление меди.щелочной раствор белок + Cu2+ Cu белковый комплекс Интенсивность окраски прямо пропорциональна концентрации белка, которая может быть определена фотометрически.</t>
  </si>
  <si>
    <t>контроль ТРUC Gen3 Precinorm PUC</t>
  </si>
  <si>
    <t>контроль ТРUC Gen3 PrecipathPUC</t>
  </si>
  <si>
    <t>калибратор C,f,a,s PUC</t>
  </si>
  <si>
    <t xml:space="preserve">колибратор для определение белка в моче Cfas PUC </t>
  </si>
  <si>
    <t>TP  Gen 2,Диагностический набор для количественного определения Общего белка в сыворотке и плазме крови на анализаторах Белок общий 300тестов</t>
  </si>
  <si>
    <t>TP  Gen 2Набор для in vitro диагностики. Предназначен для количественного определения общего содержания белка в сыворотке и плазме крови человека на анализаторах Roche/Hitachi Cobas400+. Принцип метода2 Колориметрический анализ Двувалетный свинец вступает в реакцию со щелочным раствором с протеиновой пептидной связью и формируется характерный биуретовый комплекс фиолетового цвета. Тартрат натрия-калия предотвращает осаждение гидроксида меди, а йодид калия предотвращает самовосстановление меди.щелочной раствор белок + Cu2+ Cu белковый комплекс Интенсивность окраски прямо пропорциональна концентрации белка, которая может быть определена фотометрически.</t>
  </si>
  <si>
    <t>ALB Диагностический набор для количественного определения Альбумина в сыворотке и плазме крови на анализаторах Альбмин</t>
  </si>
  <si>
    <t>CA Диагностический набор для количественного определения Кальция в сыворотке и плазме крови на анализаторах Кальций, Calcium Gen.2 (300 tests)</t>
  </si>
  <si>
    <t>Диагностический набор для количественного определения  UA2 -400 test Мочевой кислоты в сыворотке и плазме крови на анализаторах Мочевая кислота</t>
  </si>
  <si>
    <t>UA2-400 test Набор для in vitro диагностики. Предназначен для количественного определения мочевой кислоты  в сыворотке, плазме крови и моче. Принцип метода кинетический тест. Cobas Integra 400+</t>
  </si>
  <si>
    <t>BILD  Gen2 Диагностический набор для количественного определения прямого билирубина  в сыворотке и плазме крови на анализаторах  (350 tests)</t>
  </si>
  <si>
    <t>BILD  Gen2 Набор для диагностики in vitro. Предназначен для количественного определения концентрации прямого биллирубина в сыворотке, плазме и моче на анализаторах Cobas Integra 400+.</t>
  </si>
  <si>
    <t>BILT Gen3,Диагностический набор для количественного определения общего билирубина  в сыворотке и плазме крови на анализаторах  (250 tests)</t>
  </si>
  <si>
    <t>AMYL GEN2,Диагностический набор для количественного определения амилазы  в сыворотке и плазме крови на анализаторах  (300 tests)</t>
  </si>
  <si>
    <t>AMYL GEN2, Набор для диагностики in vitro. Предназначен для количественного определения концентрации амилазы в сыворотке, плазме и моче на анализаторах Cobas Integra 400+.</t>
  </si>
  <si>
    <t>COBAS integra NACI Diluent 9%</t>
  </si>
  <si>
    <t>Дилюент COBAS integra NACI Diluent 9%</t>
  </si>
  <si>
    <t xml:space="preserve">калибратор Cfas 12*3ml </t>
  </si>
  <si>
    <t xml:space="preserve"> Сalibrator cf.a.s. В уп.12 фл. По 3 мл. Cobas Integra 400+.</t>
  </si>
  <si>
    <t>Калибратор для cfas протеинов</t>
  </si>
  <si>
    <t>1-202-80-2Наконечники на 100-1000 мл голубые(500шт/уп)</t>
  </si>
  <si>
    <t>1-121-86-1 Наконечник желтые  20-200мкл(1000шт/уп)</t>
  </si>
  <si>
    <t xml:space="preserve">1-121-86-1 Наконечник желтые  20-200мкл(1000шт/уп) </t>
  </si>
  <si>
    <t xml:space="preserve">2-202-80-0 Наконечник с фильтром прозрачные 100-1000 мклдлинные,прозрачные стерильные, свободные от ДНК ,РНК </t>
  </si>
  <si>
    <t>2-117-80-0 Наконечник с фильтром прозрачные 20-300 мкл стерильные ,свободные от ДНК -аз, РНК-аз и ингубаторов ( в упаковке 1000шт)</t>
  </si>
  <si>
    <t>2-134-80-0 Наконечник с фильтром прозрачные 20-300 мкл стерильные ,свободные от ДНК -аз, РНК-аз и ингубаторов ( в упаковке 1000шт)</t>
  </si>
  <si>
    <t>62.554.001 РР Пробирки с коническим дном, резьбовая крышка из полиэтилена высокой плоности, с градировкой и полеидля записи 15 мл крышка красная приложена . Высота :120 мм. Диаметр :17 мм.(упаковке 500шт)</t>
  </si>
  <si>
    <t>UREAL Диагностический набор для количественного определения Мочевины в сыворотке и плазме крови на анализаторах Мочевина, Urea/BUN (500 tests)</t>
  </si>
  <si>
    <t>UREAL Набор для in vitro диагностики. Предназначен для количественного определения мочевины/азота мочевины в сыворотке, плазме и моче человека на анализаторах Roche/Hitachi Cobas400+. Принцип метода Кинетический тест с применением уреазы и глутаматдегидрогеназы.2,3, 4,5 Мочевина гидролизуется уреазой, в результате чего формируется аммоний и карбонат. Уреаза Мочевина + 2 H2O 2 NH4 +  + CO3 2- В ходе второй реакции 2 оксоглутарат вступает в реакцию с аммонием в присутствии глутаматдегидрогеназы (ГЛДГ) и кофермента НАДН, в результате чего образуется L глутамат. В ходе данной реакции 2 моля НАДН окисляются до НАД+ для каждого моля гидролизованной мочевины. Глутаматдегидрогеназа GLDH NH4 + + 2 оксоглутарат + НАДН L глютамат + НАД+ + H2O Степень уменьшения концентрации НАДН прямо пропорциональна концентрации мочевины в образце и измеряется фотометрическими способами. Реагенты - рабочие растворы R1 NaCl 9 % R2 ТРИС-буфер: 220 ммоль/л, рН 8.6; 2 оксокглутарат: 73 ммоль/л; НАДН: 2.5 ммоль/л; АДФ: 6.5 ммоль/л; уреаза (канавалия мечевидная): ≥ 300 мккат/л; ГЛДГ (бычья печень): ≥ 80 мккат/л; консервант; нереактивные стабилизаторы R1 находится в позиции С, R2 — в позиции В.</t>
  </si>
  <si>
    <t xml:space="preserve"> CA Набор для диагностики in vitro. Предназначен для количественного определения концентрации общего кальция "СА" в сыворотке, плазме и моче на анализаторах Cobas Integra 400+.</t>
  </si>
  <si>
    <t xml:space="preserve">для забора образца из зёва в индивидуальной упаковке, длинна 15 см ± 0,5 см, линией отлома на расстоянии 3 см Набор для взятия проб вирусов одноразовый, объем
инактивирующей среды -2мл, с двумя флокированными зонд
тампонами, с зип пакетом. Пробирки с транспортной средой
расфасованы по 100 штук в упаковке. Зонды-тампоны
назальные, а также фарингиальные и зип-пакеты
расфасованы по 100 штук в упаковке.
Система предназначена для сбора и транспортировки
образцов коронавирусов в том числе SARS-nCov-2, вируса
гриппа, птичьего гриппа. А также адаптирована для сбора и
транспортировки образцов хламидиоза, микоплазмы и
уреаплазмы и пр.
Описание: Система состоит из флакона для хранения,
консервирующей ИНАКТИВИРУЮЩЕЙ среды, тампонов,
зип-пакета. Раствор для сохранения вирусов инактивирует
вирусы, выделяя нуклеиновые кислоты и сохраняя их
нуклеиновые свойства.
Система имеет стабильное осмотическое давление, которое
обеспечивает подходящую среду для транспортировки и
хранения образцов мазка. Система поддерживает образцы
вируса в предписанных условиях для экстракции генной
нуклеиновой кислоты, генетического тестирования, ПЦР-
тестирования и т.д. Система позволяет транспортировать
пробы при температуре +2+25С в течение 48 часов после
взятия проб.
Срок хранения составляет Набора для взятия проб вирусов 12
месяцев с момента изготовления при условиях хранения при
температуре +2+25С.
Технические характеристики системы:
1 флокированый назальный тампон, в индивидуальной
упаковке, длинной не менее 150 мм, с эластичной
проникающей частью стержня не менее 49 мм, линией
отлома не более 80 мм от кончика зонда, материал тампона –
нейлон, материал зонда – пластик.
1 флокированый тампон для забора образца из зёва в
индивидуальной упаковке, длинной не менее 150 мм, линией
отлома не более 33 мм от кончика зонда, материал тампона –
нейлон, материал зонда – пластик.
1 флакон 10 ml (16*100mm), с консервирующей
ИНАКТИВИРУЮЩЕЙ средой 2ml.
Состав среды: Неорганические соли, буферный раствор и пр.
Хранение вирусов для выделения РНК при температуре
+2С+25С до 48 часов с момента забора биоматериала.
1 зип-пакет с символом биологической опасности.Характеристики среды: Содержит высокую концентрацию соли гуанидина и стабилизатора нуклеиновой кислоты. После того, как собранный образец вируса полностью смешан с ним, вирус (или другие патогены) будет быстро лизирован с выделением нуклеиновой кислоты. Стабилизатор нуклеиновой кислоты в жидкости может защищать высвободившуюся нуклеиновую кислоту (РНК или ДНК) от разрушения РНКазой и ДНКазой.
Хранение вирусов для выделения РНК при температуре +2С+25С до 48 часов с момента забора биоматериала.
1 ЗИП пакет маркированный знаком «Биологическая опасность» для индивидуальной упаковки пробирки с пробами.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мм.зонда, материал тампона – флокированый нейлон, материал зонда – пластик (PP). Диаметр флокированой головки тампона составляет 6 мм ± 0,2 мм. Длина флокированой головки составляет 20 мм ± 0,5 мм.
1 пробирка с инактивирующей средой.
Характеристики пробирки: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
</t>
  </si>
  <si>
    <t>944-126Очистной раствор 175 мл. 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</si>
  <si>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944-128 Калибровочные растворы: 1, по 200мл</t>
  </si>
  <si>
    <t>944-128 Калибровочные растворы: 1, 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</si>
  <si>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944-129Калибровочный раствор 2-200 мл</t>
  </si>
  <si>
    <t xml:space="preserve">944-129Калибровочный раствор 2. 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</si>
  <si>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944-132 Растворы: промывочный-600мл.</t>
  </si>
  <si>
    <t>944-132 Растворы 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</si>
  <si>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942-065 Мембрана для глюкозного  электрода</t>
  </si>
  <si>
    <t>942-065 Мембрана для глюкозного  электродаУпаковка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ABL800. Для диагностики in vitro.</t>
  </si>
  <si>
    <t>942-066 Мембрана для лактатного  электрода</t>
  </si>
  <si>
    <t>942-066 Мембрана для лактатного  электродаУпаковка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ABL800. Для диагностики in vitro.</t>
  </si>
  <si>
    <t>942-059 Мембраны для: K-электрода</t>
  </si>
  <si>
    <t>942-059 Мембраны для: K-электрода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ABL800. Для диагностики in vitro.</t>
  </si>
  <si>
    <t>942-062 Мембрана для Na-электрода</t>
  </si>
  <si>
    <t>942-062 Мембрана для Na-электрода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ABL800. Для диагностики in vitro.</t>
  </si>
  <si>
    <t>942-064 Мембраны для: pO2-электрода</t>
  </si>
  <si>
    <t>942-064 Мембраны для: pO2-электрода 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ABL800. Для диагностики in vitro.</t>
  </si>
  <si>
    <t>942-061Мембраны для: Cl-электрода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ABL800. Для диагностики in vitro.</t>
  </si>
  <si>
    <t>Ref электрод в наборе. Состав: одна пробирка в виде цилиндрического корпуса, внутри которого находится ионно-чувствительный элемент сравнения для вымачивания нового и/или сухого электрода и раствора для очистки электродов, 10 мл (содержит неорганическую соль). Вес электрода 0,08 кг. Каталожный номер REF 945-603. для анализаторов серии ABL800.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</si>
  <si>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ABL800. Для диагностики in vitro.</t>
  </si>
  <si>
    <t>942-060Мембраны для: Ca-электрода</t>
  </si>
  <si>
    <t>945-603 Референтный электрод  Ref</t>
  </si>
  <si>
    <t>944-074 Раствор для автоматического контроля качества, уровень 1, 30 ампул AutoCheck-1,</t>
  </si>
  <si>
    <t>944-074 Раствор для автоматического контроля качества, уровень 1, 30 ампулСистема автоматического контроля качества AutoCheck1,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</si>
  <si>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944-075 Раствор для автоматического контроля качества, уровень 2, 30 ампулAutoChek2</t>
  </si>
  <si>
    <t>944-075 Раствор для автоматического контроля качества, уровень 2, 30 ампулAutoChek2Система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</si>
  <si>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>944-076 Раствор для автоматического контроля качества, уровень 3, 30 ампулAutoChek3</t>
  </si>
  <si>
    <t>944-076 Раствор для автоматического контроля качества, уровень 3, 30 ампулAutoChek3Система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</si>
  <si>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>944-077 Раствор для автоматического контроля качества, уровень 4, 30 ампулAutoChek4</t>
  </si>
  <si>
    <t>944-077 Раствор для автоматического контроля качества, уровень 4, 30 ампулAutoChek4Система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</si>
  <si>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945-613  рО2-электрод</t>
  </si>
  <si>
    <t>945-613  рО2-электрод в наборе. Состав: одна пробирка в виде цилиндрического корпуса, внутри которого находится ионно-чувствительный элемент рО2 для вымачивания нового и/или сухого электрода и раствора для очистки электродов, 10 мл (содержит неорганическую соль). Вес электрода 0,08 кг. Каталожный номер REF 945-613. для анализаторов серии ABL800.</t>
  </si>
  <si>
    <t>944-021: S7770 Калибровочный раствор для ctHb для ABЛ800</t>
  </si>
  <si>
    <t>944-021: S7770 Калибровочный растворПрименяется для автоматической калибровки системы анализатора ABL800 по гемоглобину. 1 упак=4 ампулы по 2 мл.</t>
  </si>
  <si>
    <t>942-063 Мембраны для: pCO2-электрода</t>
  </si>
  <si>
    <t>942-063 Мембраны для: pCO2-электродаУпаковка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ABL800. Для диагностики in vitro.</t>
  </si>
  <si>
    <t xml:space="preserve">962-183Баллоны с калибровочными газами: 1 </t>
  </si>
  <si>
    <t>962-183Баллоны с калибровочными газами: 1  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ABL800. Давление 34 бар</t>
  </si>
  <si>
    <t>баллон</t>
  </si>
  <si>
    <t>962-184 Баллоны с калибровочными газами: 2</t>
  </si>
  <si>
    <t>962-184 Баллоны с калибровочными газами: 2 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ABL800. Давление 34 бар</t>
  </si>
  <si>
    <t>943-906Гипохлорит-100мл.</t>
  </si>
  <si>
    <t xml:space="preserve">943-906Гипохлорит-100мл.Объем 100 мл. Применяется для удаления белков в анализаторах ABL. Для диагностики in vitro. </t>
  </si>
  <si>
    <t>984-070 Термобумага для принтера в рулоне</t>
  </si>
  <si>
    <t>984-070 Термобумага для принтера в рулонеПрименяется для работы термопринтера в анализаторах ABL800, 8 рулонов/упак, в 1 рул-44 м..</t>
  </si>
  <si>
    <t>942-892Каппиляры гепаринизиров.  safeCLINTUBES D957P-70-100x1 100 мкл (1 туба по 250 шт)</t>
  </si>
  <si>
    <t>Капилляры гепаринизированные с преднадлежностями №250.  объемами 100 мкл. Изготовлены из стекла CLINITUBES для забора проб крови. Покрыты натриевым гепарином (Гепарин Б; 70 МЛ/ме), не связывающим электролиты и кальций в образце крови.  Капилляры по объему точно соответствуют анализаторам ABL800. Перемешивающие стержни и колпачки: Эффективное перемешивание с гепарином, Герметичность, Точные величины tHbПокрыты натриевым гепарином, не связывающим электролиты и кальций в образце крови.</t>
  </si>
  <si>
    <t>956-612Шприцы  PICO70 23G x 16мм с иглой, 1,5 мл</t>
  </si>
  <si>
    <t xml:space="preserve">956-612Шприцы  PICO70 23G x 16мм с иглой, 1,5 млШприц самозаполняющийся полипропиленовый с гепаринизированным диском (60 МЕ сухого гепарина, сбалансированного по электролитам, нанесенного на целлюлозные волокна). Используется для определения pH, газов крови, параметров оксиметрии, электролитов и метаболитов в пробе артериальной крови. Рассчитан на аспирацию проб объемом 0,7-1,7 мл.. Шприц также имеет вентиляционный колпачок для удаления пузырьков воздуха и металлический шарик для автоматического 
перемешивания проб крови в миксере safePICO или модуле FLEXQ анализатора кислотно щелочного и газового состава крови. и размерами игл 23 G*16mm. В одной упаковке 100 шт. </t>
  </si>
  <si>
    <t>05-006671-00 Раегент для определения фибриноген/ Фбг (FIB)Реагент для определения Фибринегена, для автоматических коагулометров. Материалы, поставляемые в наборе: 6 x 4 ml + 1 x 1ml cal + 2 x 75ml IBS bufferКоличество тестов в упаковке = 480. Совместим с анализатором закрытого типа, модели С3100 с защищенной системой считывания штрих-кода для идентификации реагента</t>
  </si>
  <si>
    <t>105-006667-00 Реагент для определения тромбинового времени/ ТВ (TT)Реагент для определения тромбинового времени для автоматических коагулометров. Материалы, поставляемые в наборе: 10 флаконов с реагентом х 2 мл. Количество тестов в упаковке = 250. Совместим с анализатором закрытого типа, модели С3100 с защищенной системой считывания штрих-кода для идентификации реагента</t>
  </si>
  <si>
    <t>105-006674-00 Контрольая плазма - Норма (Normal Control) (PT, APTTКонтрольная плазма N (норма)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 реагента</t>
  </si>
  <si>
    <t>105-006675-00 Контрольная плазма - Патология (Abnormal Control) (PT, APTT)Контрольная плазма P (патология)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</t>
  </si>
  <si>
    <t>105-006676-00 Промывочный раствор -1 Cleaning Solution-1 10 x 15 млРаствор, предназначен для погружения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x 15 мл. Совместим с анализатором закрытого типа, модели С3100 с защищенной системой считывания штрих-кода для идентификации реагента</t>
  </si>
  <si>
    <t>040-001952-00 Авто кюветы</t>
  </si>
  <si>
    <t>040-001952-00 Авто кюветы, представляющие собой одноразовые пластиковые пробирки объемом - 1мл, Предназначены для работы на автоматическом анализаторе-коагулометре модели С3100, закрытого типа. Фасовка: упаковка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 ее</t>
  </si>
  <si>
    <t>105-006661-00АЧТВ /APTT для определения  активировногочастичного тромбопластинового времени (R1)</t>
  </si>
  <si>
    <t xml:space="preserve">105-006659-00 ПВ/PT Реагент для определения протробинового времети </t>
  </si>
  <si>
    <t>Контрольный раствор на D-Dimer: (3 уровня)</t>
  </si>
  <si>
    <t>Контрольный раствор на прокальцитонин (PCT): (3 уровня</t>
  </si>
  <si>
    <t>V-1 plus, Персональный вортекс</t>
  </si>
  <si>
    <t>штук</t>
  </si>
  <si>
    <t xml:space="preserve"> Диапазон регулирования скорости-750-3000 об./мин, Для пробирок объемом-1.5-50 мл, Максимальный объём перемешивания-30 мл, Диаметр орбиты-4мм,Внешний блок питания-DC 12 В, 500 мA,Вес с блоком питания, не более-1,1кг,
Размеры-90x150x80 мм</t>
  </si>
  <si>
    <t>CRP4 Диагностический набор для количественного определения С-реактивного белка (количественный) в сыворотке и плазме крови на анализаторах  300тестов</t>
  </si>
  <si>
    <t>CRP4 Набор для in vitro диагностики. Предназначен для количественного иммунологического определения С реактивного белка в сыворотке и плазме крови человека на анализаторах Cobas Integra 400+.Принцип метода3,4,5 Турбидиметрический метод с латексным усилением. CRP человека агглютинирует с латексными частицами, покрытыми моноклональными антителами к CRP. Преципитат определяется турбидиметрически при 552 нм. Реагенты – рабочие растворы R1 ТРИС-буфер с альбумином бычьей сыворотки и иммуноглобулинами (мышиными); консервант SR Частицы латекса, покрытые анти СРБ (мышиным) в глициновом буфере; консервант R1 находится в положении B, SR – в положении C.</t>
  </si>
  <si>
    <t>CREAJ Диагностический набор для количественного определения креатинина в сыворотке и плазме крови на анализаторах креатинин,  (700 tests)</t>
  </si>
  <si>
    <t>CREAJ креатенинНабор для диагностики in vitro. Предназначен для количественного определения концентрации креатинина в сыворотке, плазме и моче на анализаторах Cobas Integra 400+.</t>
  </si>
  <si>
    <t>IRON железо Диагностический набор для количественного определения Железа в сыворотке и плазме крови на анализаторах (200 tests)</t>
  </si>
  <si>
    <t xml:space="preserve">  IRON Набор для in vitro диагностики. Предназначен для количественного определения железа в сыворотке и плазме крови человека на анализаторах Roche/Hitachi Cobas400+. Для определения содержания железа в организме используются различные фотометрические методы. Все они имеют следующие общие черты: ▪ Высвобождение ионов Fe3+ из трансферринового комплекса с использованием кислот или детергентов. ▪ Уменьшение ионов Fe3+ до ионов Fe2+ . ▪ Реакция ионов Fe2+ и получение окрашенного комплекса. Описанный здесь метод основан на методе, использующем феррозин и не использующем депротеинизацию. Принцип метода Колориметрический анализ. pH</t>
  </si>
  <si>
    <t>GLUC Диагностический набор для количественного определения глюкозы  в сыворотке и плазме крови на анализаторах  (800 tests)</t>
  </si>
  <si>
    <t>GLUC Набор для диагностики in vitro. Предназначен для количественного определения концентрации глюкозы в сыворотке, плазме и моче на анализаторах Cobas Integra 400+.</t>
  </si>
  <si>
    <t>Быстрый количественный тест на прокальцетанин (РСТ)</t>
  </si>
  <si>
    <t>Быстрый количественный тест на прокальцетанин (РСТ)(  в одной упаковке 25 тестов)</t>
  </si>
  <si>
    <t>Быстрый количественный тест на D-Dimir</t>
  </si>
  <si>
    <t>MEK-641 Изотонический раствор Isotonac 4</t>
  </si>
  <si>
    <t>MEK-520 Промывающий реагент   Cleanac 710</t>
  </si>
  <si>
    <t xml:space="preserve">MEK-680 Лизирующий реагент Hemolynac </t>
  </si>
  <si>
    <t>MEK-620 Очищающий реагент Cleanac 3</t>
  </si>
  <si>
    <t>MEK -3 DLNH Контрольная кровь гематология MEK-3DL (низкий) MEK-3DN (нормальный) MEK-3DH (высокий)</t>
  </si>
  <si>
    <t>канистра</t>
  </si>
  <si>
    <t>бут</t>
  </si>
  <si>
    <t>TK1001020 Альбумин / ALBUMIN. BCG. Colorimetric. 10x35 mL</t>
  </si>
  <si>
    <t>TK100102 Общий белок / UCSF TOTAL PROTEINS. RedPyrogallol. Color. 10x35mL</t>
  </si>
  <si>
    <t>TK1001291 Мочевина / UREA -LQ. Urease-GLDH. Kinetic. 10x25 mL / 10x7 mL</t>
  </si>
  <si>
    <t>TK41264 АСТ /GOT / AST -LQ. IFCC. Enzymatic - UV. 10x25 mL / 10x7 mL</t>
  </si>
  <si>
    <t>TK41274 АЛТ /GPT / ALT -LQ. IFCC. Enzymatic - UV. 10x25 mL / 10x7 mL</t>
  </si>
  <si>
    <t>TK1001020 Альбумин / ALBUMIN. BCG. Colorimetric. 10x35 mL( в одной упаковке 1061 )</t>
  </si>
  <si>
    <t xml:space="preserve"> TK100102 Общий белок / UCSF TOTAL PROTEINS. RedPyrogallol. Color. 10x35mL ( одной упаковке 1400)</t>
  </si>
  <si>
    <t>TK1001291 Мочевина / UREA -LQ. Urease-GLDH. Kinetic. 10x25 mL / 10x7 mL ( в одной упаковке 1042)</t>
  </si>
  <si>
    <t>TK41264 АСТ /GOT / AST -LQ. IFCC. Enzymatic - UV. 10x25 mL / 10x7 mL ( в одной уп 1042)</t>
  </si>
  <si>
    <t>АЛТ /GPT / ALT -LQ. IFCC. Enzymatic - UV. 10x25 mL / 10x7 mL ( в одной упаковке 1042)</t>
  </si>
  <si>
    <t>TK1001047 Билирубин прямой / BILIRUBIN Direct. DPD. Colorimetric. 10x25 mL / 10x7 mL</t>
  </si>
  <si>
    <t xml:space="preserve"> TK1001046 Билирубин общий / BILIRUBIN Total. DPD. Colorimetric. 10x25 mL / 10x7 mL</t>
  </si>
  <si>
    <t xml:space="preserve"> TK1001111 КРЕАТИНИН кинетический метод Яффе / CREATININE -J. Jaffé. Colorimetric-Kinetic. 8x20 mL / 12x13 mL</t>
  </si>
  <si>
    <t xml:space="preserve"> TK41011 ГЛЮКОЗА/GLUCOSE -LQ. GOD-POD. Trinder. 10x35 mL</t>
  </si>
  <si>
    <t>TK1001047 Билирубин прямой / BILIRUBIN Direct. DPD. Colorimetric. 10x25 mL / 10x7 mL ( в одной упаковке 1066)</t>
  </si>
  <si>
    <t xml:space="preserve">  TK1001046 Билирубин общий / BILIRUBIN Total. DPD. Colorimetric. 10x25 mL / 10x7 mL ( в одной уп 1066)</t>
  </si>
  <si>
    <t xml:space="preserve"> TK1001111 КРЕАТИНИН кинетический метод Яффе / CREATININE -J. Jaffé. Colorimetric-Kinetic. 8x20 mL / 12x13 mL ( в одной уп 1040)</t>
  </si>
  <si>
    <t xml:space="preserve"> TK41011 ГЛЮКОЗА/GLUCOSE -LQ. GOD-POD. Trinder. 10x35 mL ( в одной уп 1167)</t>
  </si>
  <si>
    <t xml:space="preserve"> TK1001065 КАЛЬЦИЙ/CALCIUM -A III. Arsenazo III. Color. 10x35 mL</t>
  </si>
  <si>
    <t xml:space="preserve"> TK1001065 КАЛЬЦИЙ/CALCIUM -A III. Arsenazo III. Color. 10x35 mL (в одной уп 1167)</t>
  </si>
  <si>
    <t xml:space="preserve"> TK1107001С-реактивный белок (СРП)/CRPTURBI. Turbilatex. 2x24 mL / 1x12 mL / 1x1 mL (Cal)</t>
  </si>
  <si>
    <t xml:space="preserve"> TK1107001С-реактивный белок (СРП)/CRPTURBI. Turbilatex. 2x24 mL / 1x12 mL / 1x1 mL (Cal) ( в одной уп 200)</t>
  </si>
  <si>
    <t>1002011СПИНТРОЛ"H" /SPINTROL "H" CALIBRATOR. Humansource. 10x3 mL</t>
  </si>
  <si>
    <t>1002011СПИНТРОЛ"H" /SPINTROL "H" CALIBRATOR. Humansource. 10x3 mL ACP-P, ALP, Gamma-GT, GOT / AST, GPT / ALT, HBDH, LIPASA, LDH-P, URIC ACID, Bilirrubin Total, BilirrubinDirecta, Creatinine, Glucosa, Lactato, Urea, Cholesterol, HDL - Cholesterol, LDL - hColesterol, Phospolipids, Triglycerides, Calcium, Chloride, Copper, Potassium, Iron, TIBC, Magnesium, Sodium, Total Proteins, Albumin, Amylase, CK, CHE, ACP</t>
  </si>
  <si>
    <t>1002120СПИНТРОЛ"H"НОРМА/SPINTROL "H" NORMAL. Humansource. 4x5 mL ACP-P, ACP-nP, ALP, Gamma-GT, GOT / AST, GPT / ALT, GLDH, HBDH, LIPASA, LDH-P, URIC ACID, Bilirrubin Total, BilirrubinDirecta, Creatinine, Fructosamine, Glucose, Lactato, Urea,Cholesterol, HDL - Cholesterol, LDL - hColesterol, Phospolipids, Triglycerides, Calcium, Chloride, Copper, Potassium, Iron, TIBC, Magnesium, Sodium, Total Proteins, Albumin, Amylase, CK, CHE, ACP, α1-antitrypsin, α1 -ac. Glycoprotein, Antithrombin III, C3, C4, Ceruloplasmin, IgA, IgG, IgM, Prealbumin, Transferrin, APO A-I, APO B, ASO, CRP, Ferritin, IgE</t>
  </si>
  <si>
    <t>1002210  СПИНТРОЛ"H" ПАТОЛОГИЯ/SPINTROL "H" PATHOLOGICAL. Humansourse. 4x5 mL</t>
  </si>
  <si>
    <t xml:space="preserve"> SP 2208 Щелочный промывающий раствор (Alkaline Washing Solution)</t>
  </si>
  <si>
    <t xml:space="preserve">SP 2209 Кислотный моющий раствор (Acid Washing Solution)   </t>
  </si>
  <si>
    <t>23-07-0055 Кюветы Cuvette -8U (60pcs)</t>
  </si>
  <si>
    <t xml:space="preserve">1002120 СПИНТРОЛ"H"НОРМА/SPINTROL "H" NORMAL. Humansource. 4x5 mL </t>
  </si>
  <si>
    <t>1001397 КАЛИЙ/POTASSIUM -LQ. Piruvate Kinase. 1x60 mL / 1x15 mL / 2x3 mLк биохимическому анализатору Biolis 30i закрытого типа</t>
  </si>
  <si>
    <t>1001387 НАТРИЙ/SODIUM -LQ. O-Nitrophenyl-B-D-Glucoside. 1x60 mL / 1x30 mL / 2x3 mLк биохимическому анализатору Biolis 30i закрытого типа</t>
  </si>
  <si>
    <t>TK1001360 ХЛОРИДЫ/CHLORIDE. Thiocyanate-Hg. Color. 10x35 mL</t>
  </si>
  <si>
    <t>(Тест - полоски  100 шт. для полуколичественного метода: удельный вес, pH значение, белок, глюкоза, кетоновые тела, лейкоциты, кровь, уробилиноген и качественного метода: билирубин, нитриты) (UK)</t>
  </si>
  <si>
    <t>944-126 Очистной раствор 175 мл.</t>
  </si>
  <si>
    <t>942-061 Мембраны для: Cl-электрода</t>
  </si>
  <si>
    <t xml:space="preserve">906-020 лавушка сгустки для капиляров </t>
  </si>
  <si>
    <t>Капиллярные адапторы Для улавливания сгустков крови ( 250шт в упаковке  Применяется в анализаторах серии АBL800</t>
  </si>
  <si>
    <t>Содержит: 1. трубка для электродных модулей 842-328 - 4 шт., 2. трубка для растворов 842-327 - 2 шт,. 3. трубка для слива 842-326 - 4 шт., 4. мембрана клапана 834-222 - 1шт., 5. Ниппели для входного модуля 905-847 - 1 шт., 6. Трубка для нагревателя OXI модуля 842-329 - 1 шт., 7. Соединительная трубка клапана OXI модуля 842-330 - 1 шт., 8. Соединительная трубка Инлет-нагреватель ABL800 FLEX 841-779 - 1 шт., 9. Трубка для модулей pH/BG-El/Met and El/Met 841-775 - 1 шт., 10. Уплотнительная прокладка для насосов 834-647 - 1 шт., 11. Соединительная трубка нагревателя ополаскивателя - измерительной камеры 841-774 - 1 шт., 12. Резиновая трубка, Ø0.9x2.7мм для жидкостной системы 840-043 - 1 шт., 13. Трубка, Инлет-pH/BG 841-776 - 1 шт., 14. Пластиковая прокладка 902-668 - 2 шт., 15. Кольцо Ø3.1x1.6мм для детектора бутылок 835-473 - 1 шт., 16. Силиконовая трубка Ø0.85/2.6мм 840-227 - 1 шт., 17. Трубка ввода, ABL800 FLEX 841-780 - 1 шт., 18. Мембрана для плоского клапана 834-214 - 1 шт., 19. Y-соединитель для трубок отходов 924-238 - 1 шт., 20. Фильтр вентилятора 924-073 - 1 шт.</t>
  </si>
  <si>
    <t>905-671 Годовой сервисный набор для ABL800 FLEX</t>
  </si>
  <si>
    <t xml:space="preserve">902-668Прокладка входного отверстия </t>
  </si>
  <si>
    <t>Прокладка между основным блоком прибора и входным отверстием, выполненная из твердой резины для анализаторов серии ABL800</t>
  </si>
  <si>
    <t>2-119-80-0Наконечник с фильтром прозрачные 5-50 мкл, стерильные ,свободные от ДНК -аз, РНК-аз и ингубаторов ( в упаковке 1000шт)</t>
  </si>
  <si>
    <t>Покровные стекла на камеру  Фукса-Розенталя</t>
  </si>
  <si>
    <t>Покровные стекла на камеру Горяева</t>
  </si>
  <si>
    <t>Набор реагентов для клинического анализа кала «Клиника-Кал»
Комплект №1. Клинический анализ кала</t>
  </si>
  <si>
    <t>Тест- полоски CYBOW-11M (100 шт в упаковке) для Системы анализа мочи CYBOW Reader 300</t>
  </si>
  <si>
    <t>Калибровочные полосы, 25 шт. в уп. для анализатора мочи CYBOW Reader 300</t>
  </si>
  <si>
    <t>Бумага для анализатора мочи CYBOW Reader 300 /Чековая лента 50х20х12/, руллон 50 мм*20м.</t>
  </si>
  <si>
    <t>руллон</t>
  </si>
  <si>
    <t>Контрольная моча для анализатора мочи. 2 флакона*12 мл норма и патолог и</t>
  </si>
  <si>
    <t>Контрольная моча для анализатора мочи. 2 флакона*12 мл норма и патология</t>
  </si>
  <si>
    <t>R-B84-F-100 набора реагентов для выявления и дифференциации ДНК возбудителей коклюша (Bordetella pertussis), паракоклюша (Bordetella parapertussis) и бронхисептикоза (Bordetella bronchiseptica) в биологическом материале методом полимеразной цепной реакции (ПЦР) с гибридизационно-флуоресцентной детекцией «Амп -FL» в комплекте с набором на выделение РНК/ДНК Рибо-Преп</t>
  </si>
  <si>
    <t>B25(RG,iQ,FEP) АмплиСенс® N. meningitidis / H. influenzae / S. pneumoniae-FL. Выявление и дифференциация N. meningitidis, H. influenzae, S. pneumoniae</t>
  </si>
  <si>
    <t>Набор100 опр</t>
  </si>
  <si>
    <t>3-208-С5-0 Пробирки типа Эппиндорф 1,5мл., прозрачные стерильные,свободные от ДНК -аз ,РНК-аз иингубаторов (в упаковке 500шт)</t>
  </si>
  <si>
    <t>Приложение 1</t>
  </si>
  <si>
    <t>Цена за единицу, тенге</t>
  </si>
  <si>
    <t>Сумма, выделенная для закупа, тенге</t>
  </si>
  <si>
    <t>Техническая спецификация</t>
  </si>
  <si>
    <t>№ лота</t>
  </si>
  <si>
    <t xml:space="preserve">Наименование </t>
  </si>
  <si>
    <t>ACP-P, ACP-Np, ALP, Gamma-GT, GOT/ AST, GPT/ALT, GLDH, HBDH, LIPASA, LDH-P, URIC ACID, Bilirrubin Total, BilirrubinDirecta, Creatinine, Fructosamine, Glucose, Lactato, Urea, Cholesterol, HDL-Cholesterol, LDL-Cholesterol, Phospolipids, Triglycerides, Calcium, Chloride, Copper, Potassium, Iron, Albumin, Amylase, CK, CHE, ACP, a1-antitripsin, a1-ac. Glycoprotein, Antithrombin III, C3, C4, Ceruloplasmin, lgA, lgG, lgM, Prealbumin, Transferrin, APO A-I, APO B, ASO, CRP, Ferritin, , lgE</t>
  </si>
  <si>
    <t>Характеристики набора: 1652Антигены выявляются в вирусосодержащих культуральных жидкостях при лабораторных исследованиях, в экстрактах фекалий при клинических исследованиях, в образцах питьевой и сточной воды, воды открытых водоемов. Принцип метода заключается во взаимодействии антигена ротавируса с моноклональными антителами, иммобилизованными в лунках планшета. Комплекс «антиген–антитело» выявляют с помощью иммуноферментного конъюгата. Количество определений: 96 определений (стрип), включая контроли; Показатели правильности определения: титр антигена ротавируса в СОП+, 30 мин/ 60 мин, ед.о.п. 1:32 / 1:256. Длительность анализа: 60 мин. Объем анализируемого образца: 100 мкл; Регистрация и оценка результатов: результаты ИФА регистрируются с помощью спектрофотометра, основной фильтр 450 нм, референс-фильтр 620-655 нм; Комплектация набора: Планшет разборный с иммобилизованными моноклональными антителами к группоспецифическому антигену ротавирусов группы А – 1 шт.; положительный контрольный образец (К+) – 1 фл., 1,5 мл; отрицательный контрольный образец (К–) – 1 фл., 2,5 мл; конъюгат поликлональных антител к ротавирусам с пероксидазой хрена – 1 фл., 13 мл; раствор для образцов, концентрат (РО) – 1 фл., 20 мл; концентрат фосфатно-солевого буферного раствора с твином (ФСБ-Т×25) – 1 фл., 28 мл; раствор тетраметилбензидина (раствор ТМБ) – 1 фл., 13 мл; стоп-реагент – 1 фл., 12 мл; пленка для заклеивания планшета – 2 шт.; пластиковая ванночка для реагентов – 2 шт.; наконечники для пипетки – 16 шт. Каждый флакон с реагентами имеет цветовую идентификацию. Условия хранения и транспортировки: хранить при температуре 2 – 8 ºС. Допускается транспортировка при температуре до 25 ºС не более 10 суток. Срок годности: 12 месяцев.</t>
  </si>
  <si>
    <t xml:space="preserve">   ДНК   ПЦР набор для определения РНК короновируса SARS-COV2 и подробных SARS-COV2   методом обратной  транскрипции и полимерзной цепной реакции в режиме реального времени  не менее 100 тестов в одном наборе . Детекция РНК вируса 2019 -nCOV (SARS-COV19):не менее 3хгенов : E gene,RdRP gene,E gene. Аналитическая чувствительность: не более 100 копий. Аналитический отрезок : не более 40 циклов.   обратный процесс  транскрипции: не более 90 минут. адаптацация протоколов на ПЦР амплификаторы BIO-RAд</t>
  </si>
  <si>
    <t>Набор для взятия проб вирусов ( в одной уп 500)
одноразовый, объем инактивирующей среды -2мл,
с двумя флокированными зонд тампонами, с зиппакетом</t>
  </si>
  <si>
    <t>набор 55 опр</t>
  </si>
  <si>
    <t>Срок поставки - по заявке Заказчика в течение 3 (трех) рабочих дней.</t>
  </si>
  <si>
    <t>Место поставки - г.Астана, ул.Т.Рыскулова, 12, аптека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</si>
</sst>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0_-;\-* #,##0.00_-;_-* &quot;-&quot;??_-;_-@_-"/>
    <numFmt numFmtId="166" formatCode="[$-419]General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5" fillId="0" borderId="0"/>
    <xf numFmtId="166" fontId="10" fillId="0" borderId="0" applyBorder="0" applyProtection="0"/>
    <xf numFmtId="166" fontId="11" fillId="0" borderId="0" applyBorder="0" applyProtection="0"/>
    <xf numFmtId="0" fontId="10" fillId="0" borderId="0" applyNumberFormat="0" applyBorder="0" applyProtection="0"/>
    <xf numFmtId="166" fontId="11" fillId="0" borderId="0" applyBorder="0" applyProtection="0"/>
    <xf numFmtId="0" fontId="12" fillId="0" borderId="0"/>
    <xf numFmtId="0" fontId="12" fillId="0" borderId="0"/>
    <xf numFmtId="0" fontId="12" fillId="0" borderId="0"/>
    <xf numFmtId="164" fontId="18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/>
    <xf numFmtId="0" fontId="8" fillId="2" borderId="2" xfId="2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13" fillId="0" borderId="0" xfId="1" applyFont="1"/>
    <xf numFmtId="0" fontId="4" fillId="0" borderId="0" xfId="1" applyFont="1" applyAlignment="1">
      <alignment horizontal="center" vertical="center"/>
    </xf>
    <xf numFmtId="0" fontId="16" fillId="0" borderId="0" xfId="0" applyFont="1"/>
    <xf numFmtId="0" fontId="13" fillId="3" borderId="0" xfId="1" applyFont="1" applyFill="1"/>
    <xf numFmtId="0" fontId="3" fillId="3" borderId="0" xfId="1" applyFont="1" applyFill="1" applyAlignment="1">
      <alignment vertical="center"/>
    </xf>
    <xf numFmtId="0" fontId="3" fillId="3" borderId="0" xfId="1" applyFont="1" applyFill="1"/>
    <xf numFmtId="0" fontId="13" fillId="3" borderId="5" xfId="1" applyFont="1" applyFill="1" applyBorder="1"/>
    <xf numFmtId="0" fontId="13" fillId="3" borderId="2" xfId="1" applyFont="1" applyFill="1" applyBorder="1"/>
    <xf numFmtId="0" fontId="3" fillId="5" borderId="0" xfId="1" applyFont="1" applyFill="1"/>
    <xf numFmtId="0" fontId="19" fillId="0" borderId="2" xfId="0" applyFont="1" applyBorder="1" applyAlignment="1">
      <alignment vertical="top"/>
    </xf>
    <xf numFmtId="0" fontId="19" fillId="0" borderId="0" xfId="0" applyFont="1" applyAlignment="1">
      <alignment vertical="top"/>
    </xf>
    <xf numFmtId="0" fontId="3" fillId="3" borderId="6" xfId="1" applyFont="1" applyFill="1" applyBorder="1"/>
    <xf numFmtId="0" fontId="3" fillId="3" borderId="0" xfId="1" applyFont="1" applyFill="1" applyBorder="1" applyAlignment="1">
      <alignment wrapText="1"/>
    </xf>
    <xf numFmtId="0" fontId="14" fillId="4" borderId="0" xfId="1" applyFont="1" applyFill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17" fillId="3" borderId="0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13" fillId="3" borderId="0" xfId="1" applyFont="1" applyFill="1" applyBorder="1"/>
    <xf numFmtId="43" fontId="3" fillId="3" borderId="0" xfId="1" applyNumberFormat="1" applyFont="1" applyFill="1"/>
    <xf numFmtId="3" fontId="4" fillId="0" borderId="0" xfId="1" applyNumberFormat="1" applyFont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4" borderId="8" xfId="3" applyFont="1" applyFill="1" applyBorder="1" applyAlignment="1" applyProtection="1">
      <alignment horizontal="left" vertical="top" wrapText="1"/>
      <protection hidden="1"/>
    </xf>
    <xf numFmtId="166" fontId="22" fillId="4" borderId="8" xfId="4" applyFont="1" applyFill="1" applyBorder="1" applyAlignment="1">
      <alignment horizontal="left" vertical="top" wrapText="1"/>
    </xf>
    <xf numFmtId="0" fontId="22" fillId="4" borderId="8" xfId="3" applyFont="1" applyFill="1" applyBorder="1" applyAlignment="1">
      <alignment horizontal="left" vertical="top" wrapText="1"/>
    </xf>
    <xf numFmtId="0" fontId="22" fillId="4" borderId="8" xfId="3" applyFont="1" applyFill="1" applyBorder="1" applyAlignment="1">
      <alignment vertical="top" wrapText="1"/>
    </xf>
    <xf numFmtId="0" fontId="22" fillId="3" borderId="8" xfId="0" applyFont="1" applyFill="1" applyBorder="1" applyAlignment="1">
      <alignment horizontal="justify" vertical="center"/>
    </xf>
    <xf numFmtId="0" fontId="22" fillId="3" borderId="8" xfId="0" applyFont="1" applyFill="1" applyBorder="1" applyAlignment="1">
      <alignment horizontal="justify" vertical="top"/>
    </xf>
    <xf numFmtId="0" fontId="22" fillId="4" borderId="8" xfId="1" applyFont="1" applyFill="1" applyBorder="1" applyAlignment="1">
      <alignment vertical="top" wrapText="1"/>
    </xf>
    <xf numFmtId="166" fontId="22" fillId="4" borderId="8" xfId="3" applyNumberFormat="1" applyFont="1" applyFill="1" applyBorder="1" applyAlignment="1">
      <alignment horizontal="left" vertical="top" wrapText="1"/>
    </xf>
    <xf numFmtId="0" fontId="23" fillId="3" borderId="2" xfId="0" applyFont="1" applyFill="1" applyBorder="1" applyAlignment="1" applyProtection="1">
      <alignment horizontal="center" vertical="top" wrapText="1"/>
      <protection hidden="1"/>
    </xf>
    <xf numFmtId="0" fontId="23" fillId="3" borderId="4" xfId="0" applyFont="1" applyFill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 wrapText="1"/>
    </xf>
    <xf numFmtId="166" fontId="22" fillId="4" borderId="8" xfId="3" applyNumberFormat="1" applyFont="1" applyFill="1" applyBorder="1" applyAlignment="1">
      <alignment vertical="top" wrapText="1"/>
    </xf>
    <xf numFmtId="3" fontId="23" fillId="3" borderId="2" xfId="0" applyNumberFormat="1" applyFont="1" applyFill="1" applyBorder="1" applyAlignment="1">
      <alignment horizontal="center" vertical="top" wrapText="1"/>
    </xf>
    <xf numFmtId="1" fontId="23" fillId="3" borderId="4" xfId="10" applyNumberFormat="1" applyFont="1" applyFill="1" applyBorder="1" applyAlignment="1">
      <alignment horizontal="center" vertical="top"/>
    </xf>
    <xf numFmtId="0" fontId="19" fillId="3" borderId="2" xfId="0" applyFont="1" applyFill="1" applyBorder="1" applyAlignment="1">
      <alignment vertical="top" wrapText="1"/>
    </xf>
    <xf numFmtId="0" fontId="23" fillId="3" borderId="2" xfId="0" applyFont="1" applyFill="1" applyBorder="1" applyAlignment="1">
      <alignment vertical="top" wrapText="1"/>
    </xf>
    <xf numFmtId="0" fontId="19" fillId="3" borderId="2" xfId="1" applyFont="1" applyFill="1" applyBorder="1"/>
    <xf numFmtId="0" fontId="19" fillId="3" borderId="5" xfId="0" applyFont="1" applyFill="1" applyBorder="1" applyAlignment="1">
      <alignment vertical="top" wrapText="1"/>
    </xf>
    <xf numFmtId="0" fontId="22" fillId="4" borderId="10" xfId="3" applyFont="1" applyFill="1" applyBorder="1" applyAlignment="1" applyProtection="1">
      <alignment horizontal="left" vertical="top" wrapText="1"/>
      <protection hidden="1"/>
    </xf>
    <xf numFmtId="0" fontId="22" fillId="4" borderId="10" xfId="3" applyFont="1" applyFill="1" applyBorder="1" applyAlignment="1">
      <alignment horizontal="left" vertical="top" wrapText="1"/>
    </xf>
    <xf numFmtId="0" fontId="22" fillId="4" borderId="8" xfId="1" applyFont="1" applyFill="1" applyBorder="1" applyAlignment="1">
      <alignment horizontal="left" vertical="top" wrapText="1"/>
    </xf>
    <xf numFmtId="166" fontId="22" fillId="4" borderId="8" xfId="5" applyFont="1" applyFill="1" applyBorder="1" applyAlignment="1">
      <alignment horizontal="left" vertical="top" wrapText="1"/>
    </xf>
    <xf numFmtId="0" fontId="22" fillId="4" borderId="9" xfId="3" applyFont="1" applyFill="1" applyBorder="1" applyAlignment="1" applyProtection="1">
      <alignment horizontal="left" vertical="top" wrapText="1"/>
      <protection hidden="1"/>
    </xf>
    <xf numFmtId="0" fontId="22" fillId="4" borderId="11" xfId="3" applyFont="1" applyFill="1" applyBorder="1" applyAlignment="1">
      <alignment horizontal="left" vertical="top" wrapText="1"/>
    </xf>
    <xf numFmtId="0" fontId="22" fillId="4" borderId="14" xfId="3" applyFont="1" applyFill="1" applyBorder="1" applyAlignment="1">
      <alignment horizontal="left" vertical="top" wrapText="1"/>
    </xf>
    <xf numFmtId="0" fontId="22" fillId="4" borderId="12" xfId="3" applyFont="1" applyFill="1" applyBorder="1" applyAlignment="1">
      <alignment horizontal="left" vertical="top" wrapText="1"/>
    </xf>
    <xf numFmtId="0" fontId="22" fillId="4" borderId="13" xfId="3" applyFont="1" applyFill="1" applyBorder="1" applyAlignment="1">
      <alignment horizontal="left" vertical="top" wrapText="1"/>
    </xf>
    <xf numFmtId="0" fontId="22" fillId="4" borderId="9" xfId="3" applyFont="1" applyFill="1" applyBorder="1" applyAlignment="1">
      <alignment horizontal="left" vertical="top" wrapText="1"/>
    </xf>
    <xf numFmtId="0" fontId="22" fillId="4" borderId="10" xfId="1" applyFont="1" applyFill="1" applyBorder="1" applyAlignment="1">
      <alignment vertical="top" wrapText="1"/>
    </xf>
    <xf numFmtId="0" fontId="22" fillId="4" borderId="11" xfId="1" applyFont="1" applyFill="1" applyBorder="1" applyAlignment="1">
      <alignment vertical="top" wrapText="1"/>
    </xf>
    <xf numFmtId="0" fontId="22" fillId="4" borderId="11" xfId="3" applyFont="1" applyFill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23" fillId="3" borderId="2" xfId="1" applyFont="1" applyFill="1" applyBorder="1" applyAlignment="1">
      <alignment horizontal="left" vertical="top" wrapText="1"/>
    </xf>
    <xf numFmtId="11" fontId="19" fillId="3" borderId="2" xfId="0" applyNumberFormat="1" applyFont="1" applyFill="1" applyBorder="1" applyAlignment="1">
      <alignment horizontal="left" vertical="top" wrapText="1"/>
    </xf>
    <xf numFmtId="165" fontId="19" fillId="3" borderId="2" xfId="11" applyNumberFormat="1" applyFont="1" applyFill="1" applyBorder="1" applyAlignment="1">
      <alignment horizontal="center" vertical="top"/>
    </xf>
    <xf numFmtId="0" fontId="22" fillId="3" borderId="8" xfId="6" applyFont="1" applyFill="1" applyBorder="1" applyAlignment="1">
      <alignment vertical="top" wrapText="1"/>
    </xf>
    <xf numFmtId="49" fontId="23" fillId="3" borderId="2" xfId="1" applyNumberFormat="1" applyFont="1" applyFill="1" applyBorder="1" applyAlignment="1">
      <alignment horizontal="left" vertical="top" wrapText="1"/>
    </xf>
    <xf numFmtId="11" fontId="19" fillId="3" borderId="2" xfId="0" applyNumberFormat="1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top"/>
    </xf>
    <xf numFmtId="0" fontId="22" fillId="4" borderId="8" xfId="3" applyNumberFormat="1" applyFont="1" applyFill="1" applyBorder="1" applyAlignment="1">
      <alignment vertical="top" wrapText="1"/>
    </xf>
    <xf numFmtId="11" fontId="19" fillId="0" borderId="2" xfId="0" applyNumberFormat="1" applyFont="1" applyFill="1" applyBorder="1" applyAlignment="1">
      <alignment horizontal="left" vertical="top" wrapText="1"/>
    </xf>
    <xf numFmtId="166" fontId="22" fillId="4" borderId="8" xfId="4" applyFont="1" applyFill="1" applyBorder="1" applyAlignment="1">
      <alignment horizontal="center" vertical="top" wrapText="1"/>
    </xf>
    <xf numFmtId="0" fontId="22" fillId="4" borderId="8" xfId="1" applyFont="1" applyFill="1" applyBorder="1" applyAlignment="1">
      <alignment vertical="center" wrapText="1"/>
    </xf>
    <xf numFmtId="0" fontId="22" fillId="3" borderId="8" xfId="1" applyFont="1" applyFill="1" applyBorder="1" applyAlignment="1">
      <alignment horizontal="left" vertical="center" wrapText="1"/>
    </xf>
    <xf numFmtId="166" fontId="22" fillId="3" borderId="8" xfId="5" applyFont="1" applyFill="1" applyBorder="1" applyAlignment="1">
      <alignment horizontal="left" vertical="top" wrapText="1"/>
    </xf>
    <xf numFmtId="0" fontId="22" fillId="3" borderId="8" xfId="1" applyFont="1" applyFill="1" applyBorder="1" applyAlignment="1">
      <alignment horizontal="left" vertical="top" wrapText="1"/>
    </xf>
    <xf numFmtId="0" fontId="22" fillId="4" borderId="8" xfId="0" applyFont="1" applyFill="1" applyBorder="1" applyAlignment="1" applyProtection="1">
      <alignment horizontal="left" vertical="top" wrapText="1"/>
      <protection hidden="1"/>
    </xf>
    <xf numFmtId="0" fontId="22" fillId="4" borderId="11" xfId="0" applyFont="1" applyFill="1" applyBorder="1" applyAlignment="1" applyProtection="1">
      <alignment horizontal="left" vertical="top" wrapText="1"/>
      <protection hidden="1"/>
    </xf>
    <xf numFmtId="0" fontId="19" fillId="3" borderId="6" xfId="0" applyFont="1" applyFill="1" applyBorder="1" applyAlignment="1">
      <alignment vertical="top" wrapText="1"/>
    </xf>
    <xf numFmtId="0" fontId="22" fillId="4" borderId="2" xfId="3" applyFont="1" applyFill="1" applyBorder="1" applyAlignment="1">
      <alignment horizontal="left" vertical="top" wrapText="1"/>
    </xf>
    <xf numFmtId="0" fontId="21" fillId="0" borderId="2" xfId="0" applyFont="1" applyBorder="1"/>
    <xf numFmtId="0" fontId="22" fillId="4" borderId="10" xfId="1" applyFont="1" applyFill="1" applyBorder="1" applyAlignment="1">
      <alignment horizontal="center" vertical="top"/>
    </xf>
    <xf numFmtId="0" fontId="19" fillId="3" borderId="2" xfId="1" applyFont="1" applyFill="1" applyBorder="1" applyAlignment="1">
      <alignment horizontal="center" vertical="top" wrapText="1"/>
    </xf>
    <xf numFmtId="0" fontId="19" fillId="3" borderId="2" xfId="1" applyFont="1" applyFill="1" applyBorder="1" applyAlignment="1">
      <alignment horizontal="center" vertical="top"/>
    </xf>
    <xf numFmtId="3" fontId="19" fillId="3" borderId="2" xfId="1" applyNumberFormat="1" applyFont="1" applyFill="1" applyBorder="1" applyAlignment="1">
      <alignment horizontal="center" vertical="top"/>
    </xf>
    <xf numFmtId="3" fontId="19" fillId="3" borderId="2" xfId="1" applyNumberFormat="1" applyFont="1" applyFill="1" applyBorder="1" applyAlignment="1">
      <alignment horizontal="center" vertical="top" wrapText="1"/>
    </xf>
    <xf numFmtId="0" fontId="22" fillId="4" borderId="8" xfId="1" applyFont="1" applyFill="1" applyBorder="1" applyAlignment="1">
      <alignment horizontal="center" vertical="top"/>
    </xf>
    <xf numFmtId="4" fontId="19" fillId="3" borderId="2" xfId="1" applyNumberFormat="1" applyFont="1" applyFill="1" applyBorder="1" applyAlignment="1">
      <alignment horizontal="center" vertical="top"/>
    </xf>
    <xf numFmtId="2" fontId="19" fillId="3" borderId="2" xfId="1" applyNumberFormat="1" applyFont="1" applyFill="1" applyBorder="1" applyAlignment="1">
      <alignment horizontal="center" vertical="top"/>
    </xf>
    <xf numFmtId="0" fontId="22" fillId="4" borderId="11" xfId="1" applyFont="1" applyFill="1" applyBorder="1" applyAlignment="1">
      <alignment horizontal="center" vertical="top"/>
    </xf>
    <xf numFmtId="0" fontId="19" fillId="3" borderId="6" xfId="1" applyFont="1" applyFill="1" applyBorder="1" applyAlignment="1">
      <alignment horizontal="center" vertical="top"/>
    </xf>
    <xf numFmtId="0" fontId="22" fillId="4" borderId="2" xfId="1" applyFont="1" applyFill="1" applyBorder="1" applyAlignment="1">
      <alignment horizontal="center" vertical="top"/>
    </xf>
    <xf numFmtId="0" fontId="19" fillId="3" borderId="7" xfId="1" applyFont="1" applyFill="1" applyBorder="1" applyAlignment="1">
      <alignment horizontal="center" vertical="top"/>
    </xf>
    <xf numFmtId="0" fontId="22" fillId="4" borderId="9" xfId="1" applyFont="1" applyFill="1" applyBorder="1" applyAlignment="1">
      <alignment horizontal="center" vertical="top"/>
    </xf>
    <xf numFmtId="49" fontId="23" fillId="3" borderId="2" xfId="1" applyNumberFormat="1" applyFont="1" applyFill="1" applyBorder="1" applyAlignment="1">
      <alignment vertical="top" wrapText="1"/>
    </xf>
    <xf numFmtId="3" fontId="19" fillId="3" borderId="0" xfId="1" applyNumberFormat="1" applyFont="1" applyFill="1" applyBorder="1" applyAlignment="1">
      <alignment horizontal="center" vertical="top"/>
    </xf>
    <xf numFmtId="3" fontId="19" fillId="3" borderId="6" xfId="1" applyNumberFormat="1" applyFont="1" applyFill="1" applyBorder="1" applyAlignment="1">
      <alignment horizontal="center" vertical="top"/>
    </xf>
    <xf numFmtId="0" fontId="22" fillId="4" borderId="0" xfId="1" applyFont="1" applyFill="1" applyBorder="1" applyAlignment="1">
      <alignment horizontal="center" vertical="top"/>
    </xf>
    <xf numFmtId="0" fontId="22" fillId="0" borderId="8" xfId="1" applyFont="1" applyFill="1" applyBorder="1" applyAlignment="1">
      <alignment horizontal="center" vertical="top"/>
    </xf>
    <xf numFmtId="0" fontId="22" fillId="0" borderId="8" xfId="3" applyFont="1" applyFill="1" applyBorder="1" applyAlignment="1">
      <alignment horizontal="left" vertical="top" wrapText="1"/>
    </xf>
    <xf numFmtId="0" fontId="19" fillId="0" borderId="2" xfId="1" applyFont="1" applyFill="1" applyBorder="1" applyAlignment="1">
      <alignment horizontal="center" vertical="top"/>
    </xf>
    <xf numFmtId="3" fontId="19" fillId="0" borderId="2" xfId="1" applyNumberFormat="1" applyFont="1" applyFill="1" applyBorder="1" applyAlignment="1">
      <alignment horizontal="center" vertical="top" wrapText="1"/>
    </xf>
    <xf numFmtId="0" fontId="3" fillId="0" borderId="0" xfId="1" applyFont="1" applyFill="1"/>
    <xf numFmtId="0" fontId="22" fillId="0" borderId="9" xfId="3" applyFont="1" applyFill="1" applyBorder="1" applyAlignment="1">
      <alignment horizontal="left" vertical="top" wrapText="1"/>
    </xf>
    <xf numFmtId="166" fontId="22" fillId="0" borderId="8" xfId="4" applyFont="1" applyFill="1" applyBorder="1" applyAlignment="1">
      <alignment horizontal="left" vertical="top" wrapText="1"/>
    </xf>
    <xf numFmtId="3" fontId="19" fillId="0" borderId="2" xfId="1" applyNumberFormat="1" applyFont="1" applyFill="1" applyBorder="1" applyAlignment="1">
      <alignment horizontal="center" vertical="top"/>
    </xf>
    <xf numFmtId="0" fontId="22" fillId="6" borderId="8" xfId="1" applyFont="1" applyFill="1" applyBorder="1" applyAlignment="1">
      <alignment horizontal="center" vertical="top"/>
    </xf>
    <xf numFmtId="0" fontId="15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2" fillId="0" borderId="2" xfId="0" applyFont="1" applyBorder="1" applyAlignment="1">
      <alignment horizontal="center" vertical="top"/>
    </xf>
  </cellXfs>
  <cellStyles count="12">
    <cellStyle name="Excel Built-in Normal" xfId="3"/>
    <cellStyle name="Excel Built-in Normal 1" xfId="4"/>
    <cellStyle name="Normal 2" xfId="8"/>
    <cellStyle name="Обычный" xfId="0" builtinId="0"/>
    <cellStyle name="Обычный 2" xfId="1"/>
    <cellStyle name="Обычный 2 2" xfId="5"/>
    <cellStyle name="Обычный 2 2 2" xfId="9"/>
    <cellStyle name="Обычный 3" xfId="7"/>
    <cellStyle name="Обычный 3 2" xfId="10"/>
    <cellStyle name="Обычный 4" xfId="6"/>
    <cellStyle name="Обычный_Лист27" xfId="2"/>
    <cellStyle name="Финансовый" xfId="1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379796</xdr:colOff>
      <xdr:row>34</xdr:row>
      <xdr:rowOff>0</xdr:rowOff>
    </xdr:from>
    <xdr:ext cx="256681" cy="3748683"/>
    <xdr:sp macro="" textlink="">
      <xdr:nvSpPr>
        <xdr:cNvPr id="2" name="AutoShape 80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542346" y="31595744"/>
          <a:ext cx="256681" cy="374868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18</xdr:row>
      <xdr:rowOff>75959</xdr:rowOff>
    </xdr:from>
    <xdr:ext cx="8997" cy="119555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85434" y="18735434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95</xdr:row>
      <xdr:rowOff>124916</xdr:rowOff>
    </xdr:from>
    <xdr:ext cx="18717" cy="527398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23040" y="41110991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57518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189908" y="30690869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33</xdr:row>
      <xdr:rowOff>153719</xdr:rowOff>
    </xdr:from>
    <xdr:ext cx="8997" cy="3564724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189908" y="30690869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34119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894871" y="30690869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33</xdr:row>
      <xdr:rowOff>153719</xdr:rowOff>
    </xdr:from>
    <xdr:ext cx="8997" cy="3527636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894871" y="30690869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19</xdr:row>
      <xdr:rowOff>239042</xdr:rowOff>
    </xdr:from>
    <xdr:ext cx="8997" cy="209628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7685434" y="190794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21</xdr:row>
      <xdr:rowOff>238320</xdr:rowOff>
    </xdr:from>
    <xdr:ext cx="8997" cy="79668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7685434" y="2125047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342900</xdr:colOff>
      <xdr:row>120</xdr:row>
      <xdr:rowOff>0</xdr:rowOff>
    </xdr:from>
    <xdr:ext cx="266703" cy="180978"/>
    <xdr:sp macro="" textlink="">
      <xdr:nvSpPr>
        <xdr:cNvPr id="96" name="AutoShape 80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038225" y="47482125"/>
          <a:ext cx="26670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120</xdr:row>
      <xdr:rowOff>0</xdr:rowOff>
    </xdr:from>
    <xdr:ext cx="0" cy="161921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120</xdr:row>
      <xdr:rowOff>0</xdr:rowOff>
    </xdr:from>
    <xdr:ext cx="0" cy="161921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120</xdr:row>
      <xdr:rowOff>0</xdr:rowOff>
    </xdr:from>
    <xdr:ext cx="0" cy="161921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120</xdr:row>
      <xdr:rowOff>0</xdr:rowOff>
    </xdr:from>
    <xdr:ext cx="0" cy="161921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120</xdr:row>
      <xdr:rowOff>0</xdr:rowOff>
    </xdr:from>
    <xdr:ext cx="0" cy="161921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495550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120</xdr:row>
      <xdr:rowOff>0</xdr:rowOff>
    </xdr:from>
    <xdr:ext cx="0" cy="161921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120</xdr:row>
      <xdr:rowOff>0</xdr:rowOff>
    </xdr:from>
    <xdr:ext cx="0" cy="161921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120</xdr:row>
      <xdr:rowOff>0</xdr:rowOff>
    </xdr:from>
    <xdr:ext cx="0" cy="161921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120</xdr:row>
      <xdr:rowOff>0</xdr:rowOff>
    </xdr:from>
    <xdr:ext cx="0" cy="161921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120</xdr:row>
      <xdr:rowOff>0</xdr:rowOff>
    </xdr:from>
    <xdr:ext cx="0" cy="161921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962775" y="51911250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714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714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714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714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80978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257546" y="51911250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714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257546" y="51911250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52403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257546" y="51911250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120</xdr:row>
      <xdr:rowOff>0</xdr:rowOff>
    </xdr:from>
    <xdr:ext cx="2012951" cy="161921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257546" y="51911250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123</xdr:row>
      <xdr:rowOff>0</xdr:rowOff>
    </xdr:from>
    <xdr:ext cx="0" cy="180978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123</xdr:row>
      <xdr:rowOff>0</xdr:rowOff>
    </xdr:from>
    <xdr:ext cx="0" cy="180978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123</xdr:row>
      <xdr:rowOff>0</xdr:rowOff>
    </xdr:from>
    <xdr:ext cx="0" cy="180978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123</xdr:row>
      <xdr:rowOff>0</xdr:rowOff>
    </xdr:from>
    <xdr:ext cx="0" cy="180978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123</xdr:row>
      <xdr:rowOff>0</xdr:rowOff>
    </xdr:from>
    <xdr:ext cx="0" cy="180978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2495550" y="526351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" name="Shape 37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" name="Shape 3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" name="Shape 37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" name="Shape 3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" name="Shape 3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" name="Shape 37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" name="Shape 3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" name="Shape 3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" name="Shape 3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" name="Shape 3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" name="Shape 37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" name="Shape 3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" name="Shape 37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" name="Shape 3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" name="Shape 3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" name="Shape 3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" name="Shape 3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" name="Shape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" name="Shape 3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" name="Shape 37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" name="Shape 37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" name="Shape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" name="Shape 37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" name="Shape 3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" name="Shape 3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" name="Shape 3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" name="Shape 3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" name="Shape 3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" name="Shape 37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" name="Shape 37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" name="Shape 37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" name="Shape 3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" name="Shape 3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" name="Shape 3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" name="Shape 3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" name="Shape 37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" name="Shape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" name="Shape 3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" name="Shape 37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" name="Shape 3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" name="Shape 37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" name="Shape 3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" name="Shape 3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" name="Shape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" name="Shape 3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" name="Shape 3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" name="Shape 3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" name="Shape 3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" name="Shape 37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" name="Shape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" name="Shape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" name="Shape 3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" name="Shape 3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" name="Shape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" name="Shape 3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" name="Shape 3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" name="Shape 3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" name="Shape 3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" name="Shape 37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" name="Shape 37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" name="Shape 37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" name="Shape 3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" name="Shape 37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" name="Shape 3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" name="Shape 3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" name="Shape 3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" name="Shape 3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" name="Shape 3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" name="Shape 37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" name="Shape 37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" name="Shape 3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" name="Shape 3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" name="Shape 3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" name="Shape 3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" name="Shape 3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" name="Shape 3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" name="Shape 3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" name="Shape 3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" name="Shape 3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" name="Shape 3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" name="Shape 37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" name="Shape 3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" name="Shape 3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" name="Shape 3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" name="Shape 3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" name="Shape 3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" name="Shape 37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" name="Shape 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" name="Shape 37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" name="Shape 3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" name="Shape 37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" name="Shape 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" name="Shape 3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" name="Shape 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" name="Shape 3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" name="Shape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" name="Shape 37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" name="Shape 3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" name="Shape 37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" name="Shape 37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" name="Shape 3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" name="Shape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" name="Shape 3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" name="Shape 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" name="Shape 3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" name="Shape 3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" name="Shape 3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" name="Shape 3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" name="Shape 3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" name="Shape 3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" name="Shape 37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" name="Shape 3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" name="Shape 37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" name="Shape 3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" name="Shape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" name="Shape 37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" name="Shape 3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" name="Shape 3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" name="Shape 37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" name="Shape 37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" name="Shape 37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" name="Shape 3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" name="Shape 37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" name="Shape 3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" name="Shape 3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" name="Shape 3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" name="Shape 3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" name="Shape 3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" name="Shape 37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" name="Shape 37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" name="Shape 3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" name="Shape 3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" name="Shape 37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" name="Shape 3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" name="Shape 3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" name="Shape 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" name="Shape 3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" name="Shape 3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" name="Shape 3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" name="Shape 3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" name="Shape 37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" name="Shape 3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" name="Shape 3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" name="Shape 3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" name="Shape 3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" name="Shape 3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" name="Shape 3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" name="Shape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" name="Shape 3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" name="Shape 37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" name="Shape 37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" name="Shape 3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" name="Shape 3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" name="Shape 3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" name="Shape 3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" name="Shape 3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" name="Shape 3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" name="Shape 3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" name="Shape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" name="Shape 3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" name="Shape 3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" name="Shape 3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" name="Shape 3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" name="Shape 3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" name="Shape 3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" name="Shape 37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" name="Shape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" name="Shape 3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" name="Shape 37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" name="Shape 3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" name="Shape 3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" name="Shape 3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" name="Shape 3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" name="Shape 37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" name="Shape 3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" name="Shape 37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" name="Shape 3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" name="Shape 3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" name="Shape 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" name="Shape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" name="Shape 37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" name="Shape 3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" name="Shape 3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" name="Shape 37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" name="Shape 3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" name="Shape 37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" name="Shape 3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" name="Shape 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" name="Shape 3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" name="Shape 3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" name="Shape 3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" name="Shape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" name="Shape 3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" name="Shape 3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" name="Shape 3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" name="Shape 3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" name="Shape 3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" name="Shape 3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" name="Shape 37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" name="Shape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" name="Shape 3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" name="Shape 3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" name="Shape 3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" name="Shape 3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" name="Shape 3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" name="Shape 3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" name="Shape 3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" name="Shape 3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" name="Shape 37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" name="Shape 3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" name="Shape 37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" name="Shape 3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" name="Shape 3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" name="Shape 37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" name="Shape 3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" name="Shape 3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" name="Shape 3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" name="Shape 3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" name="Shape 37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" name="Shape 3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" name="Shape 3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" name="Shape 3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" name="Shape 3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" name="Shape 37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" name="Shape 3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" name="Shape 37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" name="Shape 3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" name="Shape 3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" name="Shape 3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" name="Shape 37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" name="Shape 3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" name="Shape 3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" name="Shape 3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" name="Shape 37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" name="Shape 3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" name="Shape 3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" name="Shape 3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" name="Shape 3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" name="Shape 37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" name="Shape 37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" name="Shape 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" name="Shape 3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" name="Shape 3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" name="Shape 37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" name="Shape 3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" name="Shape 3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" name="Shape 3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" name="Shape 3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" name="Shape 37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" name="Shape 37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" name="Shape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" name="Shape 37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" name="Shape 3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" name="Shape 3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" name="Shape 3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" name="Shape 3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" name="Shape 37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" name="Shape 3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" name="Shape 37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" name="Shape 37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" name="Shape 3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" name="Shape 3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" name="Shape 3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" name="Shape 37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" name="Shape 3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" name="Shape 3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" name="Shape 37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" name="Shape 3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" name="Shape 37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" name="Shape 37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" name="Shape 3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" name="Shape 3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" name="Shape 3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" name="Shape 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" name="Shape 3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" name="Shape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" name="Shape 3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" name="Shape 3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" name="Shape 37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" name="Shape 37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" name="Shape 37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" name="Shape 3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" name="Shape 3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" name="Shape 3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" name="Shape 3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" name="Shape 3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" name="Shape 37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" name="Shape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" name="Shape 3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" name="Shape 37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" name="Shape 37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" name="Shape 3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" name="Shape 3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" name="Shape 3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" name="Shape 3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" name="Shape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" name="Shape 37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" name="Shape 3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" name="Shape 37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" name="Shape 37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" name="Shape 3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" name="Shape 3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" name="Shape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" name="Shape 37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" name="Shape 3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" name="Shape 37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" name="Shape 37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" name="Shape 3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" name="Shape 37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" name="Shape 37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" name="Shape 37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" name="Shape 3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" name="Shape 3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" name="Shape 37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" name="Shape 3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" name="Shape 3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" name="Shape 37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" name="Shape 3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" name="Shape 37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" name="Shape 37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" name="Shape 37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" name="Shape 3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" name="Shape 3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" name="Shape 37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" name="Shape 3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" name="Shape 3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" name="Shape 37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" name="Shape 3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" name="Shape 37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" name="Shape 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" name="Shape 3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" name="Shape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" name="Shape 3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" name="Shape 37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" name="Shape 3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" name="Shape 37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" name="Shape 37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" name="Shape 3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" name="Shape 37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" name="Shape 3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" name="Shape 37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" name="Shape 3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" name="Shape 3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" name="Shape 37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" name="Shape 3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" name="Shape 37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" name="Shape 3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" name="Shape 3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" name="Shape 3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" name="Shape 3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" name="Shape 37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" name="Shape 3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" name="Shape 3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" name="Shape 37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" name="Shape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" name="Shape 3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" name="Shape 3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" name="Shape 3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" name="Shape 37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" name="Shape 3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" name="Shape 37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" name="Shape 3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" name="Shape 3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" name="Shape 3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" name="Shape 3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" name="Shape 3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" name="Shape 37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" name="Shape 3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" name="Shape 3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" name="Shape 3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" name="Shape 37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" name="Shape 3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" name="Shape 3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" name="Shape 37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" name="Shape 3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" name="Shape 37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" name="Shape 3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" name="Shape 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" name="Shape 3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" name="Shape 3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" name="Shape 37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" name="Shape 3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" name="Shape 3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" name="Shape 37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" name="Shape 3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" name="Shape 37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" name="Shape 3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" name="Shape 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" name="Shape 3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" name="Shape 37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" name="Shape 37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" name="Shape 3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" name="Shape 3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" name="Shape 37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" name="Shape 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" name="Shape 37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" name="Shape 3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" name="Shape 3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" name="Shape 3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" name="Shape 37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" name="Shape 37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" name="Shape 3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" name="Shape 3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" name="Shape 37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" name="Shape 3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" name="Shape 3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" name="Shape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" name="Shape 3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" name="Shape 37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" name="Shape 37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" name="Shape 3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" name="Shape 3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" name="Shape 3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" name="Shape 3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" name="Shape 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" name="Shape 37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" name="Shape 3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" name="Shape 3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" name="Shape 37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" name="Shape 37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" name="Shape 37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" name="Shape 3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" name="Shape 3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" name="Shape 37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" name="Shape 3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" name="Shape 3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" name="Shape 37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" name="Shape 3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" name="Shape 3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" name="Shape 37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" name="Shape 37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" name="Shape 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" name="Shape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" name="Shape 37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" name="Shape 3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" name="Shape 37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" name="Shape 37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" name="Shape 3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" name="Shape 3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" name="Shape 37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" name="Shape 37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" name="Shape 3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" name="Shape 3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" name="Shape 37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" name="Shape 3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" name="Shape 37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" name="Shape 37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" name="Shape 3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" name="Shape 3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" name="Shape 37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" name="Shape 37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" name="Shape 3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" name="Shape 3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" name="Shape 37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" name="Shape 3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" name="Shape 37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" name="Shape 37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" name="Shape 3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" name="Shape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" name="Shape 3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" name="Shape 3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" name="Shape 37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" name="Shape 3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" name="Shape 37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" name="Shape 3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" name="Shape 37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" name="Shape 37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" name="Shape 3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" name="Shape 3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" name="Shape 3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" name="Shape 3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" name="Shape 37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" name="Shape 3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" name="Shape 37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" name="Shape 3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" name="Shape 37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" name="Shape 3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" name="Shape 3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" name="Shape 37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" name="Shape 3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" name="Shape 3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" name="Shape 37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" name="Shape 37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" name="Shape 37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" name="Shape 3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" name="Shape 3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" name="Shape 3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" name="Shape 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" name="Shape 37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" name="Shape 3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" name="Shape 3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" name="Shape 37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" name="Shape 37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" name="Shape 37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" name="Shape 3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" name="Shape 37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" name="Shape 3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" name="Shape 3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" name="Shape 3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" name="Shape 3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" name="Shape 3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" name="Shape 37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" name="Shape 37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" name="Shape 37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" name="Shape 3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" name="Shape 37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" name="Shape 3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" name="Shape 3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" name="Shape 37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" name="Shape 3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" name="Shape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" name="Shape 3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" name="Shape 37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" name="Shape 37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" name="Shape 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" name="Shape 3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" name="Shape 37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" name="Shape 3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" name="Shape 37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" name="Shape 37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" name="Shape 3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" name="Shape 37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" name="Shape 37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" name="Shape 3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" name="Shape 3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" name="Shape 37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" name="Shape 37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" name="Shape 3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" name="Shape 37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" name="Shape 3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" name="Shape 37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" name="Shape 37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" name="Shape 3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" name="Shape 37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" name="Shape 3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" name="Shape 37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" name="Shape 3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" name="Shape 3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" name="Shape 37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" name="Shape 3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1" name="Shape 3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2" name="Shape 3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3" name="Shape 3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4" name="Shape 37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5" name="Shape 3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6" name="Shape 37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7" name="Shape 3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8" name="Shape 3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9" name="Shape 37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0" name="Shape 3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1" name="Shape 3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2" name="Shape 3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3" name="Shape 3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4" name="Shape 37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5" name="Shape 3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6" name="Shape 37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7" name="Shape 3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8" name="Shape 3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09" name="Shape 37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0" name="Shape 3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1" name="Shape 37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2" name="Shape 3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3" name="Shape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4" name="Shape 37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5" name="Shape 3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6" name="Shape 37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7" name="Shape 3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8" name="Shape 3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19" name="Shape 37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0" name="Shape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1" name="Shape 37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2" name="Shape 3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3" name="Shape 3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4" name="Shape 37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5" name="Shape 3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6" name="Shape 37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7" name="Shape 3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8" name="Shape 3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29" name="Shape 37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0" name="Shape 37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1" name="Shape 37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2" name="Shape 3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3" name="Shape 37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4" name="Shape 37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5" name="Shape 3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6" name="Shape 3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7" name="Shape 3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8" name="Shape 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39" name="Shape 37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0" name="Shape 3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1" name="Shape 3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2" name="Shape 37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3" name="Shape 37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4" name="Shape 37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5" name="Shape 3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6" name="Shape 3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7" name="Shape 3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8" name="Shape 3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49" name="Shape 37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0" name="Shape 3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1" name="Shape 37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2" name="Shape 37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3" name="Shape 3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4" name="Shape 37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5" name="Shape 3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6" name="Shape 3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7" name="Shape 3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8" name="Shape 3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59" name="Shape 3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0" name="Shape 37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1" name="Shape 37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2" name="Shape 37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3" name="Shape 3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4" name="Shape 3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5" name="Shape 3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6" name="Shape 3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7" name="Shape 3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8" name="Shape 3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69" name="Shape 37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0" name="Shape 37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1" name="Shape 37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2" name="Shape 37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3" name="Shape 37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4" name="Shape 3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5" name="Shape 3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6" name="Shape 3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7" name="Shape 3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8" name="Shape 3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79" name="Shape 37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0" name="Shape 37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1" name="Shape 37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2" name="Shape 37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3" name="Shape 37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4" name="Shape 3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5" name="Shape 3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6" name="Shape 3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7" name="Shape 3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8" name="Shape 3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89" name="Shape 3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0" name="Shape 37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1" name="Shape 37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2" name="Shape 37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3" name="Shape 37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4" name="Shape 3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5" name="Shape 3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6" name="Shape 3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7" name="Shape 37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8" name="Shape 3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799" name="Shape 3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0" name="Shape 37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1" name="Shape 37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2" name="Shape 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3" name="Shape 37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4" name="Shape 37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5" name="Shape 3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6" name="Shape 3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7" name="Shape 3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8" name="Shape 3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09" name="Shape 37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0" name="Shape 37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1" name="Shape 37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2" name="Shape 3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3" name="Shape 37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4" name="Shape 37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5" name="Shape 3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6" name="Shape 3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7" name="Shape 3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8" name="Shape 3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19" name="Shape 37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0" name="Shape 37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1" name="Shape 37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2" name="Shape 3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3" name="Shape 37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4" name="Shape 37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5" name="Shape 3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6" name="Shape 3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7" name="Shape 37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8" name="Shape 3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29" name="Shape 3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0" name="Shape 3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1" name="Shape 3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2" name="Shape 37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3" name="Shape 37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4" name="Shape 37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5" name="Shape 3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6" name="Shape 3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7" name="Shape 3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8" name="Shape 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39" name="Shape 37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0" name="Shape 37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1" name="Shape 3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2" name="Shape 37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3" name="Shape 37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4" name="Shape 37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5" name="Shape 3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6" name="Shape 3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7" name="Shape 3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8" name="Shape 3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49" name="Shape 37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0" name="Shape 37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1" name="Shape 3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2" name="Shape 37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3" name="Shape 3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4" name="Shape 37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5" name="Shape 3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6" name="Shape 3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7" name="Shape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8" name="Shape 3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59" name="Shape 3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0" name="Shape 3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1" name="Shape 37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2" name="Shape 37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3" name="Shape 3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4" name="Shape 37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5" name="Shape 37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6" name="Shape 3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7" name="Shape 37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8" name="Shape 3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69" name="Shape 3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0" name="Shape 37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1" name="Shape 37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2" name="Shape 37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3" name="Shape 37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4" name="Shape 37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5" name="Shape 3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6" name="Shape 3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7" name="Shape 3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8" name="Shape 3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79" name="Shape 37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0" name="Shape 37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1" name="Shape 37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2" name="Shape 37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3" name="Shape 37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4" name="Shape 37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5" name="Shape 3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6" name="Shape 3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7" name="Shape 3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8" name="Shape 3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89" name="Shape 37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0" name="Shape 37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1" name="Shape 37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2" name="Shape 3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3" name="Shape 37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4" name="Shape 37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5" name="Shape 37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6" name="Shape 3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7" name="Shape 37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8" name="Shape 3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899" name="Shape 37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0" name="Shape 37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1" name="Shape 3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2" name="Shape 3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3" name="Shape 37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4" name="Shape 37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5" name="Shape 37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6" name="Shape 3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7" name="Shape 37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8" name="Shape 3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09" name="Shape 37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0" name="Shape 37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1" name="Shape 3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2" name="Shape 3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3" name="Shape 37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4" name="Shape 37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5" name="Shape 3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6" name="Shape 3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7" name="Shape 37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8" name="Shape 3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19" name="Shape 37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0" name="Shape 37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1" name="Shape 3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2" name="Shape 3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3" name="Shape 37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4" name="Shape 37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5" name="Shape 3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6" name="Shape 3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7" name="Shape 37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8" name="Shape 3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29" name="Shape 37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0" name="Shape 37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1" name="Shape 3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2" name="Shape 37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3" name="Shape 37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4" name="Shape 37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5" name="Shape 37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6" name="Shape 3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7" name="Shape 37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8" name="Shape 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39" name="Shape 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0" name="Shape 37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1" name="Shape 37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2" name="Shape 37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3" name="Shape 3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4" name="Shape 37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5" name="Shape 37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6" name="Shape 3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7" name="Shape 37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8" name="Shape 3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49" name="Shape 3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0" name="Shape 37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1" name="Shape 37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2" name="Shape 37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3" name="Shape 3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4" name="Shape 37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5" name="Shape 37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6" name="Shape 3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7" name="Shape 37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8" name="Shape 3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59" name="Shape 3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0" name="Shape 3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1" name="Shape 37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2" name="Shape 37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3" name="Shape 3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4" name="Shape 3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5" name="Shape 37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6" name="Shape 3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7" name="Shape 37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8" name="Shape 3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69" name="Shape 37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0" name="Shape 37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1" name="Shape 3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2" name="Shape 3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3" name="Shape 3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4" name="Shape 3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5" name="Shape 37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6" name="Shape 3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7" name="Shape 37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8" name="Shape 3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79" name="Shape 37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0" name="Shape 3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1" name="Shape 37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2" name="Shape 37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3" name="Shape 3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4" name="Shape 3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5" name="Shape 3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6" name="Shape 3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7" name="Shape 37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8" name="Shape 3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89" name="Shape 37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0" name="Shape 37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1" name="Shape 37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2" name="Shape 37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3" name="Shape 3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4" name="Shape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5" name="Shape 3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6" name="Shape 3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7" name="Shape 37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8" name="Shape 3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999" name="Shape 37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0" name="Shape 37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1" name="Shape 37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2" name="Shape 37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3" name="Shape 3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4" name="Shape 37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5" name="Shape 37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6" name="Shape 3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7" name="Shape 37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8" name="Shape 3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09" name="Shape 37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0" name="Shape 37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1" name="Shape 37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2" name="Shape 37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3" name="Shape 3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4" name="Shape 3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5" name="Shape 37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6" name="Shape 3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7" name="Shape 3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8" name="Shape 3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19" name="Shape 37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0" name="Shape 37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1" name="Shape 37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2" name="Shape 37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3" name="Shape 3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4" name="Shape 3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5" name="Shape 3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6" name="Shape 3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7" name="Shape 37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8" name="Shape 3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29" name="Shape 37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0" name="Shape 37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1" name="Shape 3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2" name="Shape 37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3" name="Shape 3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4" name="Shape 37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5" name="Shape 37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6" name="Shape 3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7" name="Shape 3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8" name="Shape 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39" name="Shape 37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0" name="Shape 3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1" name="Shape 3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2" name="Shape 37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3" name="Shape 37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4" name="Shape 37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5" name="Shape 37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6" name="Shape 3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7" name="Shape 3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8" name="Shape 3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49" name="Shape 37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0" name="Shape 37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1" name="Shape 3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2" name="Shape 37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3" name="Shape 37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4" name="Shape 3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5" name="Shape 3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6" name="Shape 37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7" name="Shape 37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8" name="Shape 3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59" name="Shape 37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0" name="Shape 37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1" name="Shape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2" name="Shape 37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3" name="Shape 3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4" name="Shape 3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5" name="Shape 3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6" name="Shape 3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7" name="Shape 37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8" name="Shape 3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69" name="Shape 37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0" name="Shape 37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1" name="Shape 3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2" name="Shape 3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3" name="Shape 3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4" name="Shape 37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5" name="Shape 37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6" name="Shape 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7" name="Shape 37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8" name="Shape 3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79" name="Shape 3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0" name="Shape 3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1" name="Shape 3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2" name="Shape 37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3" name="Shape 3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4" name="Shape 3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5" name="Shape 3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6" name="Shape 3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7" name="Shape 37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8" name="Shape 3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89" name="Shape 37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0" name="Shape 37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1" name="Shape 3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2" name="Shape 3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3" name="Shape 3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4" name="Shape 3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5" name="Shape 3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6" name="Shape 3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7" name="Shape 37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8" name="Shape 3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099" name="Shape 37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0" name="Shape 3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1" name="Shape 3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2" name="Shape 3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3" name="Shape 3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4" name="Shape 3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5" name="Shape 3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6" name="Shape 3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7" name="Shape 3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8" name="Shape 3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09" name="Shape 37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0" name="Shape 3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1" name="Shape 3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2" name="Shape 3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3" name="Shape 3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4" name="Shape 37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5" name="Shape 3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6" name="Shape 3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7" name="Shape 3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8" name="Shape 3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19" name="Shape 3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0" name="Shape 3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1" name="Shape 3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2" name="Shape 3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3" name="Shape 3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4" name="Shape 3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5" name="Shape 3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6" name="Shape 3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7" name="Shape 37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8" name="Shape 3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29" name="Shape 3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0" name="Shape 37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1" name="Shape 3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2" name="Shape 3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3" name="Shape 3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4" name="Shape 3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5" name="Shape 3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6" name="Shape 3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7" name="Shape 37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8" name="Shape 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39" name="Shape 3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0" name="Shape 3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1" name="Shape 37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2" name="Shape 3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3" name="Shape 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4" name="Shape 37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5" name="Shape 3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6" name="Shape 3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7" name="Shape 37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8" name="Shape 3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49" name="Shape 3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0" name="Shape 3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1" name="Shape 3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2" name="Shape 37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3" name="Shape 37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4" name="Shape 37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5" name="Shape 3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6" name="Shape 3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7" name="Shape 37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8" name="Shape 3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59" name="Shape 37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0" name="Shape 3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1" name="Shape 37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2" name="Shape 37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3" name="Shape 3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4" name="Shape 37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5" name="Shape 37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6" name="Shape 3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7" name="Shape 37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8" name="Shape 3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69" name="Shape 37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0" name="Shape 3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1" name="Shape 37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2" name="Shape 37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3" name="Shape 37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4" name="Shape 3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5" name="Shape 37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6" name="Shape 37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7" name="Shape 37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8" name="Shape 3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79" name="Shape 37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0" name="Shape 37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1" name="Shape 3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2" name="Shape 37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3" name="Shape 37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4" name="Shape 3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5" name="Shape 3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6" name="Shape 3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7" name="Shape 37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8" name="Shape 3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89" name="Shape 37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0" name="Shape 37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1" name="Shape 3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2" name="Shape 37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3" name="Shape 37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4" name="Shape 3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5" name="Shape 3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6" name="Shape 3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7" name="Shape 37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8" name="Shape 3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199" name="Shape 37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0" name="Shape 37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1" name="Shape 37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2" name="Shape 3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3" name="Shape 37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4" name="Shape 3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5" name="Shape 3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6" name="Shape 37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7" name="Shape 37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8" name="Shape 3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09" name="Shape 37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0" name="Shape 3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1" name="Shape 37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2" name="Shape 37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3" name="Shape 37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4" name="Shape 37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5" name="Shape 37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6" name="Shape 37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7" name="Shape 37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8" name="Shape 3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19" name="Shape 37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0" name="Shape 37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1" name="Shape 37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2" name="Shape 3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3" name="Shape 3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4" name="Shape 37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5" name="Shape 37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6" name="Shape 37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7" name="Shape 37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8" name="Shape 3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29" name="Shape 37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0" name="Shape 37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1" name="Shape 37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2" name="Shape 3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3" name="Shape 3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4" name="Shape 3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5" name="Shape 37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6" name="Shape 37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7" name="Shape 37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8" name="Shape 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39" name="Shape 37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0" name="Shape 37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1" name="Shape 3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2" name="Shape 37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3" name="Shape 37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4" name="Shape 37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5" name="Shape 3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6" name="Shape 3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7" name="Shape 3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8" name="Shape 3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49" name="Shape 3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0" name="Shape 37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1" name="Shape 37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2" name="Shape 37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3" name="Shape 37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4" name="Shape 37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5" name="Shape 37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6" name="Shape 3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7" name="Shape 37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8" name="Shape 3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59" name="Shape 37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0" name="Shape 37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1" name="Shape 37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2" name="Shape 37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3" name="Shape 37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4" name="Shape 3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5" name="Shape 3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6" name="Shape 3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7" name="Shape 3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8" name="Shape 3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69" name="Shape 3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0" name="Shape 37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1" name="Shape 37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2" name="Shape 3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3" name="Shape 37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4" name="Shape 37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5" name="Shape 3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6" name="Shape 3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7" name="Shape 37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8" name="Shape 3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79" name="Shape 3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0" name="Shape 3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1" name="Shape 37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2" name="Shape 37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3" name="Shape 37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4" name="Shape 3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5" name="Shape 37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6" name="Shape 37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7" name="Shape 37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8" name="Shape 3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89" name="Shape 37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0" name="Shape 37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1" name="Shape 37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2" name="Shape 37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3" name="Shape 37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4" name="Shape 3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5" name="Shape 3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6" name="Shape 37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7" name="Shape 3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8" name="Shape 3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299" name="Shape 37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0" name="Shape 37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1" name="Shape 37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2" name="Shape 3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3" name="Shape 37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4" name="Shape 3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5" name="Shape 3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6" name="Shape 3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7" name="Shape 37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8" name="Shape 3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09" name="Shape 37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0" name="Shape 3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1" name="Shape 3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2" name="Shape 3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3" name="Shape 3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4" name="Shape 37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5" name="Shape 37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6" name="Shape 37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7" name="Shape 3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8" name="Shape 3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19" name="Shape 3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0" name="Shape 37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1" name="Shape 3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2" name="Shape 3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3" name="Shape 37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4" name="Shape 37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5" name="Shape 3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6" name="Shape 37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7" name="Shape 37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8" name="Shape 3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29" name="Shape 37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0" name="Shape 37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1" name="Shape 3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2" name="Shape 3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3" name="Shape 3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4" name="Shape 37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5" name="Shape 3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6" name="Shape 37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7" name="Shape 37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8" name="Shape 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39" name="Shape 3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0" name="Shape 3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1" name="Shape 3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2" name="Shape 3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3" name="Shape 37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4" name="Shape 37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5" name="Shape 3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6" name="Shape 3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7" name="Shape 37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8" name="Shape 3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49" name="Shape 3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0" name="Shape 3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1" name="Shape 37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2" name="Shape 37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3" name="Shape 3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4" name="Shape 37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5" name="Shape 37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6" name="Shape 3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7" name="Shape 3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8" name="Shape 3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59" name="Shape 3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0" name="Shape 37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1" name="Shape 37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2" name="Shape 3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3" name="Shape 3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4" name="Shape 37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5" name="Shape 37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6" name="Shape 37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7" name="Shape 37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8" name="Shape 3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69" name="Shape 3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0" name="Shape 37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1" name="Shape 3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2" name="Shape 37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3" name="Shape 37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4" name="Shape 37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5" name="Shape 37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6" name="Shape 3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7" name="Shape 3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8" name="Shape 3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79" name="Shape 37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0" name="Shape 37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1" name="Shape 37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2" name="Shape 37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3" name="Shape 3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4" name="Shape 37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5" name="Shape 37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6" name="Shape 37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7" name="Shape 3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8" name="Shape 3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89" name="Shape 37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0" name="Shape 37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1" name="Shape 3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2" name="Shape 37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3" name="Shape 37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4" name="Shape 37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5" name="Shape 37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6" name="Shape 37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7" name="Shape 37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8" name="Shape 3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399" name="Shape 3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0" name="Shape 37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1" name="Shape 37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2" name="Shape 37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3" name="Shape 37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4" name="Shape 3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5" name="Shape 3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6" name="Shape 3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7" name="Shape 37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8" name="Shape 3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09" name="Shape 37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0" name="Shape 37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1" name="Shape 3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2" name="Shape 37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3" name="Shape 37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4" name="Shape 37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5" name="Shape 37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6" name="Shape 3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7" name="Shape 37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8" name="Shape 3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19" name="Shape 37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0" name="Shape 37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1" name="Shape 3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2" name="Shape 37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3" name="Shape 37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4" name="Shape 37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5" name="Shape 37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6" name="Shape 37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7" name="Shape 37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8" name="Shape 3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29" name="Shape 37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0" name="Shape 37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1" name="Shape 3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2" name="Shape 37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3" name="Shape 3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4" name="Shape 3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5" name="Shape 37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6" name="Shape 37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7" name="Shape 37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8" name="Shape 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39" name="Shape 37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0" name="Shape 37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1" name="Shape 3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2" name="Shape 37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3" name="Shape 37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4" name="Shape 37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5" name="Shape 37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6" name="Shape 37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7" name="Shape 37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8" name="Shape 3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49" name="Shape 3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0" name="Shape 37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1" name="Shape 37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2" name="Shape 37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3" name="Shape 37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4" name="Shape 37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5" name="Shape 37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6" name="Shape 3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7" name="Shape 37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8" name="Shape 3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59" name="Shape 3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0" name="Shape 37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1" name="Shape 37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2" name="Shape 37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3" name="Shape 37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4" name="Shape 37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5" name="Shape 37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6" name="Shape 3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7" name="Shape 37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8" name="Shape 3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69" name="Shape 3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0" name="Shape 37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1" name="Shape 37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2" name="Shape 37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3" name="Shape 37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4" name="Shape 37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5" name="Shape 37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6" name="Shape 3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7" name="Shape 37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8" name="Shape 3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79" name="Shape 37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0" name="Shape 37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1" name="Shape 37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2" name="Shape 37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3" name="Shape 37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4" name="Shape 37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5" name="Shape 37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6" name="Shape 3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7" name="Shape 37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8" name="Shape 3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89" name="Shape 37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0" name="Shape 37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1" name="Shape 37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2" name="Shape 37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3" name="Shape 37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4" name="Shape 3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5" name="Shape 37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6" name="Shape 3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7" name="Shape 37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8" name="Shape 3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499" name="Shape 37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0" name="Shape 37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1" name="Shape 37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2" name="Shape 37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3" name="Shape 37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4" name="Shape 3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5" name="Shape 37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6" name="Shape 3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7" name="Shape 37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8" name="Shape 3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09" name="Shape 37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0" name="Shape 37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1" name="Shape 37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2" name="Shape 37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3" name="Shape 3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4" name="Shape 3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5" name="Shape 37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6" name="Shape 3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7" name="Shape 3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8" name="Shape 3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19" name="Shape 37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0" name="Shape 3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1" name="Shape 37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2" name="Shape 37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3" name="Shape 37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4" name="Shape 37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5" name="Shape 37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6" name="Shape 37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7" name="Shape 37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8" name="Shape 3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29" name="Shape 37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0" name="Shape 3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1" name="Shape 3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2" name="Shape 37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3" name="Shape 37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4" name="Shape 37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5" name="Shape 37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6" name="Shape 37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7" name="Shape 37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8" name="Shape 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39" name="Shape 37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0" name="Shape 3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1" name="Shape 37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2" name="Shape 3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3" name="Shape 3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4" name="Shape 37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5" name="Shape 37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6" name="Shape 37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7" name="Shape 37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8" name="Shape 3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49" name="Shape 37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0" name="Shape 37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1" name="Shape 37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2" name="Shape 37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3" name="Shape 3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4" name="Shape 37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5" name="Shape 37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6" name="Shape 37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7" name="Shape 37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8" name="Shape 3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59" name="Shape 37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0" name="Shape 37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1" name="Shape 37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2" name="Shape 37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3" name="Shape 37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4" name="Shape 37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5" name="Shape 37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6" name="Shape 37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7" name="Shape 37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8" name="Shape 3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69" name="Shape 37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0" name="Shape 37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1" name="Shape 37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2" name="Shape 37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3" name="Shape 37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4" name="Shape 37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5" name="Shape 37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6" name="Shape 37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7" name="Shape 37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8" name="Shape 3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79" name="Shape 37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0" name="Shape 37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1" name="Shape 37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2" name="Shape 37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3" name="Shape 37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4" name="Shape 3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5" name="Shape 37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6" name="Shape 3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7" name="Shape 37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8" name="Shape 3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89" name="Shape 37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0" name="Shape 37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1" name="Shape 37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2" name="Shape 37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3" name="Shape 37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4" name="Shape 3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5" name="Shape 37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6" name="Shape 3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7" name="Shape 37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8" name="Shape 3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599" name="Shape 37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0" name="Shape 37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1" name="Shape 37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2" name="Shape 37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3" name="Shape 37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4" name="Shape 3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5" name="Shape 37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6" name="Shape 3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7" name="Shape 37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8" name="Shape 3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09" name="Shape 37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0" name="Shape 37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1" name="Shape 37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2" name="Shape 3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3" name="Shape 37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4" name="Shape 3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5" name="Shape 37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6" name="Shape 37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7" name="Shape 37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8" name="Shape 3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19" name="Shape 37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0" name="Shape 3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1" name="Shape 37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2" name="Shape 37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3" name="Shape 37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4" name="Shape 37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5" name="Shape 37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6" name="Shape 37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7" name="Shape 37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8" name="Shape 3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29" name="Shape 37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0" name="Shape 3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1" name="Shape 37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2" name="Shape 3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3" name="Shape 37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4" name="Shape 37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5" name="Shape 37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6" name="Shape 37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7" name="Shape 37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8" name="Shape 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39" name="Shape 37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0" name="Shape 3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1" name="Shape 37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2" name="Shape 3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3" name="Shape 37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4" name="Shape 37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5" name="Shape 37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6" name="Shape 37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7" name="Shape 37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8" name="Shape 3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49" name="Shape 37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0" name="Shape 37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1" name="Shape 37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2" name="Shape 3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3" name="Shape 37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4" name="Shape 37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5" name="Shape 37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6" name="Shape 3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7" name="Shape 3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8" name="Shape 3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59" name="Shape 37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0" name="Shape 37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1" name="Shape 37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2" name="Shape 37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3" name="Shape 37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4" name="Shape 37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5" name="Shape 37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6" name="Shape 3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7" name="Shape 3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8" name="Shape 3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69" name="Shape 37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0" name="Shape 37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1" name="Shape 37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2" name="Shape 37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3" name="Shape 37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4" name="Shape 37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5" name="Shape 37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6" name="Shape 3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7" name="Shape 37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8" name="Shape 3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79" name="Shape 3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0" name="Shape 37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1" name="Shape 37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2" name="Shape 37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3" name="Shape 37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4" name="Shape 37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5" name="Shape 37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6" name="Shape 3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7" name="Shape 37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8" name="Shape 3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89" name="Shape 37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0" name="Shape 37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1" name="Shape 37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2" name="Shape 37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3" name="Shape 37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4" name="Shape 3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5" name="Shape 37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6" name="Shape 37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7" name="Shape 37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8" name="Shape 3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699" name="Shape 37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0" name="Shape 37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1" name="Shape 37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2" name="Shape 37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3" name="Shape 37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4" name="Shape 3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5" name="Shape 37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6" name="Shape 37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7" name="Shape 3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8" name="Shape 3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09" name="Shape 37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0" name="Shape 37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1" name="Shape 37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2" name="Shape 37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3" name="Shape 37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4" name="Shape 3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5" name="Shape 37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6" name="Shape 37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7" name="Shape 37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8" name="Shape 3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19" name="Shape 3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0" name="Shape 37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1" name="Shape 3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2" name="Shape 3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3" name="Shape 37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4" name="Shape 37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5" name="Shape 37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6" name="Shape 37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7" name="Shape 37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8" name="Shape 3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29" name="Shape 37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0" name="Shape 37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1" name="Shape 3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2" name="Shape 3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3" name="Shape 37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4" name="Shape 37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5" name="Shape 37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6" name="Shape 37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7" name="Shape 37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8" name="Shape 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39" name="Shape 37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0" name="Shape 37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1" name="Shape 3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2" name="Shape 3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3" name="Shape 3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4" name="Shape 37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5" name="Shape 37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6" name="Shape 37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7" name="Shape 37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8" name="Shape 3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49" name="Shape 3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0" name="Shape 37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1" name="Shape 3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2" name="Shape 37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3" name="Shape 37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4" name="Shape 37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5" name="Shape 37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6" name="Shape 37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7" name="Shape 3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8" name="Shape 3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59" name="Shape 37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0" name="Shape 37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1" name="Shape 37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2" name="Shape 37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3" name="Shape 37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4" name="Shape 37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5" name="Shape 3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6" name="Shape 37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7" name="Shape 37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8" name="Shape 3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69" name="Shape 3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0" name="Shape 37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1" name="Shape 37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2" name="Shape 37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3" name="Shape 37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4" name="Shape 37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5" name="Shape 37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6" name="Shape 3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7" name="Shape 3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8" name="Shape 3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79" name="Shape 3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0" name="Shape 37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1" name="Shape 37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2" name="Shape 37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3" name="Shape 37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4" name="Shape 37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5" name="Shape 37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6" name="Shape 3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7" name="Shape 37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8" name="Shape 3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89" name="Shape 37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0" name="Shape 37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1" name="Shape 37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2" name="Shape 37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3" name="Shape 37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4" name="Shape 37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5" name="Shape 37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6" name="Shape 37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7" name="Shape 3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8" name="Shape 3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799" name="Shape 37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0" name="Shape 37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1" name="Shape 37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2" name="Shape 37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3" name="Shape 37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4" name="Shape 37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5" name="Shape 37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6" name="Shape 3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7" name="Shape 3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8" name="Shape 3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09" name="Shape 37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0" name="Shape 37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1" name="Shape 37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2" name="Shape 37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3" name="Shape 37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4" name="Shape 37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5" name="Shape 37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6" name="Shape 3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7" name="Shape 3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8" name="Shape 3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19" name="Shape 37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0" name="Shape 37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1" name="Shape 3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2" name="Shape 37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3" name="Shape 37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4" name="Shape 37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5" name="Shape 37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6" name="Shape 3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7" name="Shape 37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8" name="Shape 3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29" name="Shape 37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0" name="Shape 37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1" name="Shape 37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2" name="Shape 37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3" name="Shape 37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4" name="Shape 37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5" name="Shape 37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6" name="Shape 37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7" name="Shape 37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8" name="Shape 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39" name="Shape 37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0" name="Shape 37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1" name="Shape 3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2" name="Shape 3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3" name="Shape 37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4" name="Shape 3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5" name="Shape 37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6" name="Shape 3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7" name="Shape 37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8" name="Shape 3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49" name="Shape 37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0" name="Shape 37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1" name="Shape 3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2" name="Shape 3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3" name="Shape 37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4" name="Shape 37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5" name="Shape 37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6" name="Shape 3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7" name="Shape 37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8" name="Shape 3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59" name="Shape 3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0" name="Shape 37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1" name="Shape 37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2" name="Shape 37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3" name="Shape 37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4" name="Shape 37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5" name="Shape 37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6" name="Shape 37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7" name="Shape 3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8" name="Shape 3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69" name="Shape 3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0" name="Shape 37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1" name="Shape 37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2" name="Shape 37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3" name="Shape 37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4" name="Shape 37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5" name="Shape 37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6" name="Shape 37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7" name="Shape 37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8" name="Shape 3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79" name="Shape 3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0" name="Shape 37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1" name="Shape 37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2" name="Shape 37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3" name="Shape 37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4" name="Shape 37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5" name="Shape 37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6" name="Shape 3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7" name="Shape 37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8" name="Shape 3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89" name="Shape 3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0" name="Shape 37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1" name="Shape 37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2" name="Shape 37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3" name="Shape 37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4" name="Shape 37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5" name="Shape 37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6" name="Shape 3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7" name="Shape 37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8" name="Shape 3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899" name="Shape 37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0" name="Shape 37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1" name="Shape 37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2" name="Shape 37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3" name="Shape 37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4" name="Shape 3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5" name="Shape 37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6" name="Shape 3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7" name="Shape 37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8" name="Shape 3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09" name="Shape 37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0" name="Shape 37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1" name="Shape 37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2" name="Shape 37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3" name="Shape 37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4" name="Shape 3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5" name="Shape 37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6" name="Shape 3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7" name="Shape 37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8" name="Shape 3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19" name="Shape 37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0" name="Shape 37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1" name="Shape 37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2" name="Shape 37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3" name="Shape 3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4" name="Shape 37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5" name="Shape 37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6" name="Shape 3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7" name="Shape 37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8" name="Shape 3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29" name="Shape 37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0" name="Shape 37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1" name="Shape 3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2" name="Shape 37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3" name="Shape 37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4" name="Shape 37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5" name="Shape 37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6" name="Shape 37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7" name="Shape 37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8" name="Shape 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39" name="Shape 37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0" name="Shape 37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1" name="Shape 3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2" name="Shape 37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3" name="Shape 37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4" name="Shape 37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5" name="Shape 37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6" name="Shape 37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7" name="Shape 37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8" name="Shape 3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49" name="Shape 37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0" name="Shape 37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1" name="Shape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2" name="Shape 37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3" name="Shape 3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4" name="Shape 37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5" name="Shape 37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6" name="Shape 37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7" name="Shape 37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8" name="Shape 3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59" name="Shape 37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0" name="Shape 37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1" name="Shape 37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2" name="Shape 37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3" name="Shape 3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4" name="Shape 37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5" name="Shape 37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6" name="Shape 3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7" name="Shape 37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8" name="Shape 3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69" name="Shape 37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0" name="Shape 37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1" name="Shape 3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2" name="Shape 37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3" name="Shape 37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4" name="Shape 37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5" name="Shape 37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6" name="Shape 3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7" name="Shape 37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8" name="Shape 3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79" name="Shape 37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0" name="Shape 37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1" name="Shape 3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2" name="Shape 37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3" name="Shape 37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4" name="Shape 37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5" name="Shape 37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6" name="Shape 37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7" name="Shape 37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8" name="Shape 3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89" name="Shape 37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0" name="Shape 37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1" name="Shape 37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2" name="Shape 37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3" name="Shape 37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4" name="Shape 37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5" name="Shape 3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6" name="Shape 3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7" name="Shape 37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8" name="Shape 3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1999" name="Shape 37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0" name="Shape 37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1" name="Shape 37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2" name="Shape 37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3" name="Shape 37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4" name="Shape 37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5" name="Shape 3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6" name="Shape 3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7" name="Shape 37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8" name="Shape 3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09" name="Shape 37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0" name="Shape 37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1" name="Shape 37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2" name="Shape 37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3" name="Shape 37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4" name="Shape 37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5" name="Shape 3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6" name="Shape 3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7" name="Shape 37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8" name="Shape 3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19" name="Shape 37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0" name="Shape 37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1" name="Shape 37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2" name="Shape 37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3" name="Shape 37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4" name="Shape 37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5" name="Shape 3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6" name="Shape 37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7" name="Shape 37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8" name="Shape 3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29" name="Shape 37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0" name="Shape 37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1" name="Shape 37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2" name="Shape 37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3" name="Shape 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4" name="Shape 37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5" name="Shape 37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6" name="Shape 3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7" name="Shape 37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8" name="Shape 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39" name="Shape 37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0" name="Shape 37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1" name="Shape 37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2" name="Shape 37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3" name="Shape 3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4" name="Shape 37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5" name="Shape 37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6" name="Shape 3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7" name="Shape 37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8" name="Shape 3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49" name="Shape 37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0" name="Shape 37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1" name="Shape 37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2" name="Shape 37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3" name="Shape 3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4" name="Shape 37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5" name="Shape 3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6" name="Shape 3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7" name="Shape 37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8" name="Shape 3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59" name="Shape 37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0" name="Shape 3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1" name="Shape 37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2" name="Shape 37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3" name="Shape 37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4" name="Shape 37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5" name="Shape 37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6" name="Shape 37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7" name="Shape 37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8" name="Shape 3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69" name="Shape 37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0" name="Shape 37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1" name="Shape 37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2" name="Shape 37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3" name="Shape 37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4" name="Shape 37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5" name="Shape 37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6" name="Shape 3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7" name="Shape 37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8" name="Shape 3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79" name="Shape 37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0" name="Shape 37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1" name="Shape 37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2" name="Shape 37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3" name="Shape 37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4" name="Shape 37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5" name="Shape 37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6" name="Shape 3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7" name="Shape 37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8" name="Shape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89" name="Shape 37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0" name="Shape 3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1" name="Shape 37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2" name="Shape 37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3" name="Shape 37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4" name="Shape 37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5" name="Shape 37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6" name="Shape 37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7" name="Shape 37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8" name="Shape 3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099" name="Shape 37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0" name="Shape 3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1" name="Shape 37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2" name="Shape 37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3" name="Shape 37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4" name="Shape 37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5" name="Shape 37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6" name="Shape 37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7" name="Shape 37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8" name="Shape 3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09" name="Shape 37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0" name="Shape 37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1" name="Shape 37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2" name="Shape 37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3" name="Shape 37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4" name="Shape 37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5" name="Shape 37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6" name="Shape 37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7" name="Shape 37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8" name="Shape 3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19" name="Shape 37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0" name="Shape 37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1" name="Shape 37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2" name="Shape 37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3" name="Shape 37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4" name="Shape 37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5" name="Shape 37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6" name="Shape 37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7" name="Shape 37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8" name="Shape 3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29" name="Shape 37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0" name="Shape 37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1" name="Shape 37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2" name="Shape 3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3" name="Shape 37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4" name="Shape 37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5" name="Shape 37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6" name="Shape 37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7" name="Shape 37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8" name="Shape 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39" name="Shape 37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0" name="Shape 37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1" name="Shape 37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2" name="Shape 3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3" name="Shape 37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4" name="Shape 37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5" name="Shape 37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6" name="Shape 37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7" name="Shape 37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8" name="Shape 3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49" name="Shape 37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0" name="Shape 37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1" name="Shape 37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2" name="Shape 3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3" name="Shape 37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4" name="Shape 37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5" name="Shape 37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6" name="Shape 37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7" name="Shape 37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8" name="Shape 3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59" name="Shape 37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0" name="Shape 37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1" name="Shape 37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2" name="Shape 3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3" name="Shape 37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4" name="Shape 37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5" name="Shape 37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6" name="Shape 3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7" name="Shape 37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8" name="Shape 3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69" name="Shape 37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0" name="Shape 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1" name="Shape 3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2" name="Shape 37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3" name="Shape 37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4" name="Shape 37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5" name="Shape 37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6" name="Shape 3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7" name="Shape 37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8" name="Shape 3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79" name="Shape 37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0" name="Shape 3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1" name="Shape 37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2" name="Shape 37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3" name="Shape 37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4" name="Shape 37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5" name="Shape 37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6" name="Shape 3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7" name="Shape 37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8" name="Shape 3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89" name="Shape 37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0" name="Shape 3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1" name="Shape 37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2" name="Shape 37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3" name="Shape 37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4" name="Shape 37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5" name="Shape 37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6" name="Shape 3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7" name="Shape 3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8" name="Shape 3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199" name="Shape 37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0" name="Shape 3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1" name="Shape 37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2" name="Shape 37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3" name="Shape 37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4" name="Shape 37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5" name="Shape 3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6" name="Shape 3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7" name="Shape 37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8" name="Shape 3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09" name="Shape 37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0" name="Shape 3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1" name="Shape 37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2" name="Shape 37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3" name="Shape 37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4" name="Shape 37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5" name="Shape 3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6" name="Shape 3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7" name="Shape 37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8" name="Shape 3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19" name="Shape 37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0" name="Shape 3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1" name="Shape 37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2" name="Shape 37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3" name="Shape 37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4" name="Shape 37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5" name="Shape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6" name="Shape 3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7" name="Shape 3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8" name="Shape 3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29" name="Shape 37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0" name="Shape 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1" name="Shape 37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2" name="Shape 37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3" name="Shape 37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4" name="Shape 37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5" name="Shape 37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6" name="Shape 3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7" name="Shape 3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8" name="Shape 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39" name="Shape 37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0" name="Shape 3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1" name="Shape 37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2" name="Shape 37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3" name="Shape 37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4" name="Shape 37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5" name="Shape 3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6" name="Shape 3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7" name="Shape 37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8" name="Shape 3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49" name="Shape 37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0" name="Shape 3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1" name="Shape 37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2" name="Shape 37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3" name="Shape 37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4" name="Shape 37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5" name="Shape 3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6" name="Shape 3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7" name="Shape 37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8" name="Shape 3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59" name="Shape 37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0" name="Shape 3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1" name="Shape 37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2" name="Shape 37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3" name="Shape 37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4" name="Shape 37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5" name="Shape 37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6" name="Shape 3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7" name="Shape 37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8" name="Shape 3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69" name="Shape 3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0" name="Shape 3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1" name="Shape 37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2" name="Shape 37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3" name="Shape 37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4" name="Shape 37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5" name="Shape 37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6" name="Shape 3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7" name="Shape 37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8" name="Shape 3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79" name="Shape 3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0" name="Shape 3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1" name="Shape 37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2" name="Shape 37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3" name="Shape 37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4" name="Shape 37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5" name="Shape 37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6" name="Shape 3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7" name="Shape 37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8" name="Shape 3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89" name="Shape 3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0" name="Shape 3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1" name="Shape 37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2" name="Shape 37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3" name="Shape 37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4" name="Shape 37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5" name="Shape 37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6" name="Shape 3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7" name="Shape 37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8" name="Shape 3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299" name="Shape 3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0" name="Shape 3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1" name="Shape 37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2" name="Shape 37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3" name="Shape 37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4" name="Shape 37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5" name="Shape 37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6" name="Shape 3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7" name="Shape 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8" name="Shape 3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09" name="Shape 37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0" name="Shape 3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1" name="Shape 37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2" name="Shape 37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3" name="Shape 37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4" name="Shape 37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5" name="Shape 37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6" name="Shape 3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7" name="Shape 3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8" name="Shape 3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19" name="Shape 37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0" name="Shape 3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1" name="Shape 37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2" name="Shape 37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3" name="Shape 37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4" name="Shape 37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5" name="Shape 37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6" name="Shape 37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7" name="Shape 3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8" name="Shape 3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29" name="Shape 37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0" name="Shape 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1" name="Shape 37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2" name="Shape 37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3" name="Shape 37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4" name="Shape 3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5" name="Shape 37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6" name="Shape 3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7" name="Shape 37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8" name="Shape 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39" name="Shape 37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0" name="Shape 3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1" name="Shape 37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2" name="Shape 3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3" name="Shape 37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4" name="Shape 37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5" name="Shape 37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6" name="Shape 3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7" name="Shape 37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8" name="Shape 3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49" name="Shape 37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0" name="Shape 3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1" name="Shape 37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2" name="Shape 3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3" name="Shape 37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4" name="Shape 37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5" name="Shape 37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6" name="Shape 3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7" name="Shape 37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8" name="Shape 3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59" name="Shape 37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0" name="Shape 3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1" name="Shape 37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2" name="Shape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3" name="Shape 37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4" name="Shape 3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5" name="Shape 37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6" name="Shape 37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7" name="Shape 37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8" name="Shape 3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69" name="Shape 37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0" name="Shape 3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1" name="Shape 37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2" name="Shape 37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3" name="Shape 37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4" name="Shape 3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5" name="Shape 37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6" name="Shape 3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7" name="Shape 37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8" name="Shape 3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79" name="Shape 37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0" name="Shape 3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1" name="Shape 37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2" name="Shape 3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3" name="Shape 37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4" name="Shape 37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5" name="Shape 37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6" name="Shape 3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7" name="Shape 37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8" name="Shape 3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89" name="Shape 37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0" name="Shape 3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1" name="Shape 37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2" name="Shape 3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3" name="Shape 37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4" name="Shape 37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5" name="Shape 37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6" name="Shape 37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7" name="Shape 37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8" name="Shape 3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399" name="Shape 37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0" name="Shape 3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1" name="Shape 37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2" name="Shape 37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3" name="Shape 37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4" name="Shape 37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5" name="Shape 37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6" name="Shape 3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7" name="Shape 37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8" name="Shape 3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09" name="Shape 37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0" name="Shape 3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1" name="Shape 37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2" name="Shape 37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3" name="Shape 37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4" name="Shape 37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5" name="Shape 37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6" name="Shape 3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7" name="Shape 37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8" name="Shape 3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19" name="Shape 37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0" name="Shape 3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1" name="Shape 37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2" name="Shape 37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3" name="Shape 37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4" name="Shape 37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5" name="Shape 37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6" name="Shape 3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7" name="Shape 37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8" name="Shape 3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29" name="Shape 37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0" name="Shape 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1" name="Shape 37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2" name="Shape 37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3" name="Shape 37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4" name="Shape 37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5" name="Shape 37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6" name="Shape 3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7" name="Shape 37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8" name="Shape 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39" name="Shape 37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0" name="Shape 3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1" name="Shape 37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2" name="Shape 37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3" name="Shape 37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4" name="Shape 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5" name="Shape 37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6" name="Shape 37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7" name="Shape 37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8" name="Shape 3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49" name="Shape 37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0" name="Shape 3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1" name="Shape 37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2" name="Shape 37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3" name="Shape 37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4" name="Shape 3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5" name="Shape 37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6" name="Shape 37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7" name="Shape 37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8" name="Shape 3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59" name="Shape 37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0" name="Shape 3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1" name="Shape 37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2" name="Shape 37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3" name="Shape 37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4" name="Shape 3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5" name="Shape 37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6" name="Shape 3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7" name="Shape 37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8" name="Shape 3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69" name="Shape 37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0" name="Shape 3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1" name="Shape 3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2" name="Shape 37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3" name="Shape 37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4" name="Shape 37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5" name="Shape 37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6" name="Shape 37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7" name="Shape 37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8" name="Shape 3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79" name="Shape 3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0" name="Shape 3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1" name="Shape 37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2" name="Shape 37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3" name="Shape 37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4" name="Shape 37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5" name="Shape 37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6" name="Shape 37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7" name="Shape 37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8" name="Shape 3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89" name="Shape 3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0" name="Shape 3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1" name="Shape 37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2" name="Shape 37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3" name="Shape 37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4" name="Shape 37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5" name="Shape 37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6" name="Shape 3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7" name="Shape 37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8" name="Shape 3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499" name="Shape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0" name="Shape 3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1" name="Shape 3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2" name="Shap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3" name="Shape 37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4" name="Shape 37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5" name="Shape 37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6" name="Shape 3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7" name="Shape 37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8" name="Shape 3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09" name="Shape 37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0" name="Shape 3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1" name="Shape 3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2" name="Shape 37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3" name="Shape 37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4" name="Shape 37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5" name="Shape 37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6" name="Shape 37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7" name="Shape 37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8" name="Shape 3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19" name="Shape 3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0" name="Shape 3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1" name="Shape 37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2" name="Shape 37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3" name="Shape 37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4" name="Shape 37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5" name="Shape 37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6" name="Shape 37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7" name="Shape 37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8" name="Shape 3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29" name="Shape 3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0" name="Shape 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1" name="Shape 37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2" name="Shape 37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3" name="Shape 37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4" name="Shape 37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5" name="Shape 37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6" name="Shape 37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7" name="Shape 37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8" name="Shape 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39" name="Shape 37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0" name="Shape 3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1" name="Shape 37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2" name="Shape 37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3" name="Shape 3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4" name="Shape 37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5" name="Shape 37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6" name="Shape 37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7" name="Shape 37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8" name="Shape 3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49" name="Shape 37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0" name="Shape 3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1" name="Shape 37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2" name="Shape 37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3" name="Shape 3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4" name="Shape 37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5" name="Shape 37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6" name="Shape 37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7" name="Shape 37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8" name="Shape 3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59" name="Shape 37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0" name="Shape 3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1" name="Shape 37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2" name="Shape 37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3" name="Shape 3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4" name="Shape 37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5" name="Shape 37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6" name="Shape 37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7" name="Shape 37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8" name="Shape 3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69" name="Shape 37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0" name="Shape 3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1" name="Shape 37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2" name="Shape 37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3" name="Shape 3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4" name="Shape 37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5" name="Shape 37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6" name="Shape 3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7" name="Shape 37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8" name="Shape 3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79" name="Shape 37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0" name="Shape 3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1" name="Shape 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2" name="Shape 37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3" name="Shape 37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4" name="Shape 37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5" name="Shape 37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6" name="Shape 3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7" name="Shape 37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8" name="Shape 3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89" name="Shape 37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0" name="Shape 3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1" name="Shape 3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2" name="Shape 37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3" name="Shape 37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4" name="Shape 37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5" name="Shape 37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6" name="Shape 3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7" name="Shape 37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8" name="Shape 3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599" name="Shape 37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0" name="Shape 3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1" name="Shape 3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2" name="Shape 37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3" name="Shape 37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4" name="Shape 37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5" name="Shape 37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6" name="Shape 37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7" name="Shape 37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8" name="Shape 3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09" name="Shape 37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0" name="Shape 3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1" name="Shape 37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2" name="Shape 37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3" name="Shape 37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4" name="Shape 37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5" name="Shape 37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6" name="Shape 3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7" name="Shape 37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8" name="Shape 3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19" name="Shape 37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0" name="Shape 3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1" name="Shape 37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2" name="Shape 37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3" name="Shape 37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4" name="Shape 37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5" name="Shape 37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6" name="Shape 3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7" name="Shape 37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8" name="Shape 3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29" name="Shape 37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0" name="Shape 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1" name="Shape 37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2" name="Shape 37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3" name="Shape 37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4" name="Shape 37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5" name="Shape 37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6" name="Shape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7" name="Shape 37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8" name="Shape 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39" name="Shape 37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0" name="Shape 3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1" name="Shape 37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2" name="Shape 37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3" name="Shape 37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4" name="Shape 37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5" name="Shape 37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6" name="Shape 37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7" name="Shape 37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8" name="Shape 3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49" name="Shape 37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0" name="Shape 3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1" name="Shape 37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2" name="Shape 37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3" name="Shape 37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4" name="Shape 37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5" name="Shape 37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6" name="Shape 3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7" name="Shape 37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8" name="Shape 3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59" name="Shape 37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0" name="Shape 3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1" name="Shape 37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2" name="Shape 37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3" name="Shape 37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4" name="Shape 37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5" name="Shape 37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6" name="Shape 3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7" name="Shape 37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8" name="Shape 3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69" name="Shape 37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0" name="Shape 3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1" name="Shape 37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2" name="Shape 37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3" name="Shape 37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4" name="Shape 37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5" name="Shape 37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6" name="Shape 37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7" name="Shape 37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8" name="Shape 3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79" name="Shape 37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0" name="Shape 3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1" name="Shape 37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2" name="Shape 37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3" name="Shape 37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4" name="Shape 37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5" name="Shape 37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6" name="Shape 37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7" name="Shape 37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8" name="Shape 3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89" name="Shape 37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0" name="Shape 3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1" name="Shape 37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2" name="Shape 37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3" name="Shape 37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4" name="Shape 37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5" name="Shape 37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6" name="Shape 37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7" name="Shape 37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8" name="Shape 3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699" name="Shape 37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0" name="Shape 3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1" name="Shape 37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2" name="Shape 37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3" name="Shape 37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4" name="Shape 37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5" name="Shape 37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6" name="Shape 37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7" name="Shape 37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8" name="Shape 3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09" name="Shape 37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0" name="Shape 3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1" name="Shape 37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2" name="Shape 37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3" name="Shape 37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4" name="Shape 37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5" name="Shape 37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6" name="Shape 37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7" name="Shape 37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8" name="Shape 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19" name="Shape 37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0" name="Shape 3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1" name="Shape 37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2" name="Shape 37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3" name="Shape 37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4" name="Shape 37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5" name="Shape 37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6" name="Shape 37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7" name="Shape 37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8" name="Shape 3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29" name="Shape 37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0" name="Shape 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1" name="Shape 37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2" name="Shape 37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3" name="Shape 37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4" name="Shape 37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5" name="Shape 37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6" name="Shape 37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7" name="Shape 37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8" name="Shape 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39" name="Shape 37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0" name="Shape 3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1" name="Shape 37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2" name="Shape 37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3" name="Shape 37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4" name="Shape 3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5" name="Shape 37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6" name="Shape 37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7" name="Shape 37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8" name="Shape 3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49" name="Shape 37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0" name="Shape 3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1" name="Shape 37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2" name="Shape 37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3" name="Shape 37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4" name="Shape 37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5" name="Shape 37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6" name="Shape 37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7" name="Shape 37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8" name="Shape 3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59" name="Shape 37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0" name="Shape 3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1" name="Shape 37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2" name="Shape 3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3" name="Shape 37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4" name="Shape 37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5" name="Shape 37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6" name="Shape 37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7" name="Shape 37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8" name="Shape 3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69" name="Shape 37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0" name="Shape 3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1" name="Shape 37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2" name="Shape 3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3" name="Shape 3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4" name="Shape 37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5" name="Shape 37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6" name="Shape 37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7" name="Shape 37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8" name="Shape 3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79" name="Shape 37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0" name="Shape 3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1" name="Shape 37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2" name="Shape 37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3" name="Shape 37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4" name="Shape 37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5" name="Shape 37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6" name="Shape 37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7" name="Shape 37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8" name="Shape 3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89" name="Shape 37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0" name="Shape 3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1" name="Shape 37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2" name="Shape 37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3" name="Shape 37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4" name="Shape 37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5" name="Shape 37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6" name="Shape 37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7" name="Shape 37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8" name="Shape 3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799" name="Shape 37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0" name="Shape 3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1" name="Shape 37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2" name="Shape 3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3" name="Shape 37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4" name="Shape 37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5" name="Shape 37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6" name="Shape 37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7" name="Shape 37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8" name="Shape 3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09" name="Shape 37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0" name="Shape 3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1" name="Shape 37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2" name="Shape 37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3" name="Shape 37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4" name="Shape 37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5" name="Shape 37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6" name="Shape 3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7" name="Shape 37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8" name="Shape 3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19" name="Shape 37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0" name="Shape 3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1" name="Shape 37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2" name="Shape 37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3" name="Shape 37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4" name="Shape 37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5" name="Shape 37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6" name="Shape 3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7" name="Shape 37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8" name="Shape 3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29" name="Shape 37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0" name="Shape 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1" name="Shape 37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2" name="Shape 37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3" name="Shape 37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4" name="Shape 37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5" name="Shape 37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6" name="Shape 3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7" name="Shape 37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8" name="Shape 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39" name="Shape 37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0" name="Shape 3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1" name="Shape 37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2" name="Shape 37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3" name="Shape 37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4" name="Shape 37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5" name="Shape 37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6" name="Shape 3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7" name="Shape 37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8" name="Shape 3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49" name="Shape 37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0" name="Shape 3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1" name="Shape 37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2" name="Shape 37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3" name="Shape 37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4" name="Shape 3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5" name="Shape 37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6" name="Shape 37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7" name="Shape 37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8" name="Shape 3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59" name="Shape 37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0" name="Shape 3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1" name="Shape 37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2" name="Shape 37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3" name="Shape 37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4" name="Shape 3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5" name="Shape 37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6" name="Shape 37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7" name="Shape 37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8" name="Shape 3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69" name="Shape 37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0" name="Shape 3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1" name="Shape 37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2" name="Shape 37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3" name="Shape 37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4" name="Shape 3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5" name="Shape 37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6" name="Shape 37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7" name="Shape 37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8" name="Shape 3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79" name="Shape 37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0" name="Shape 3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1" name="Shape 37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2" name="Shape 3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3" name="Shape 37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4" name="Shape 37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5" name="Shape 37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6" name="Shape 37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7" name="Shape 37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8" name="Shape 3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89" name="Shape 37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0" name="Shape 3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1" name="Shape 37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2" name="Shape 37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3" name="Shape 37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4" name="Shape 37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5" name="Shape 37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6" name="Shape 37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7" name="Shape 37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8" name="Shape 3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899" name="Shape 37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0" name="Shape 3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1" name="Shape 37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2" name="Shape 37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3" name="Shape 37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4" name="Shape 37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5" name="Shape 37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6" name="Shape 37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7" name="Shape 37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8" name="Shape 3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09" name="Shape 37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0" name="Shape 3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1" name="Shape 37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2" name="Shape 37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3" name="Shape 37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4" name="Shape 37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5" name="Shape 37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6" name="Shape 37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7" name="Shape 37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8" name="Shape 3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19" name="Shape 37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0" name="Shape 3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1" name="Shape 37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2" name="Shape 37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3" name="Shape 37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4" name="Shape 37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5" name="Shape 37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6" name="Shape 37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7" name="Shape 37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8" name="Shape 3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29" name="Shape 37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0" name="Shape 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1" name="Shape 37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2" name="Shape 37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3" name="Shape 37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4" name="Shape 37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5" name="Shape 37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6" name="Shape 37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7" name="Shape 37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8" name="Shape 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39" name="Shape 37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0" name="Shape 3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1" name="Shape 37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2" name="Shape 37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3" name="Shape 37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4" name="Shape 37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5" name="Shape 37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6" name="Shape 37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7" name="Shape 37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8" name="Shape 3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49" name="Shape 37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0" name="Shape 3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1" name="Shape 37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2" name="Shape 37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3" name="Shape 37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4" name="Shape 37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5" name="Shape 37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6" name="Shape 37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7" name="Shape 37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8" name="Shape 3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59" name="Shape 37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0" name="Shape 3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1" name="Shape 37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2" name="Shape 37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3" name="Shape 37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4" name="Shape 37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5" name="Shape 37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6" name="Shape 37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7" name="Shape 37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8" name="Shape 3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69" name="Shape 37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0" name="Shape 3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1" name="Shape 37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2" name="Shape 37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3" name="Shape 37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4" name="Shape 37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5" name="Shape 37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6" name="Shape 37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7" name="Shape 37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8" name="Shape 3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79" name="Shape 37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0" name="Shape 3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1" name="Shape 37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2" name="Shape 37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3" name="Shape 37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4" name="Shape 37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5" name="Shape 37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6" name="Shape 37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7" name="Shape 37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8" name="Shape 3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89" name="Shape 37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0" name="Shape 3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1" name="Shape 37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2" name="Shape 3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3" name="Shape 37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4" name="Shape 37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5" name="Shape 37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6" name="Shape 37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7" name="Shape 37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8" name="Shape 3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2999" name="Shape 37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0" name="Shape 3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1" name="Shape 37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2" name="Shape 3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3" name="Shape 37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4" name="Shape 37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5" name="Shape 37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6" name="Shape 37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7" name="Shape 37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8" name="Shape 3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09" name="Shape 37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0" name="Shape 3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1" name="Shape 37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2" name="Shape 3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3" name="Shape 37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4" name="Shape 37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5" name="Shape 37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6" name="Shape 37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7" name="Shape 37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8" name="Shape 3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19" name="Shape 37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0" name="Shape 3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1" name="Shape 37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2" name="Shape 37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3" name="Shape 37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4" name="Shape 37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5" name="Shape 37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6" name="Shape 3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7" name="Shape 37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8" name="Shape 3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29" name="Shape 37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0" name="Shape 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1" name="Shape 37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2" name="Shape 37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3" name="Shape 37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4" name="Shape 37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5" name="Shape 37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6" name="Shape 3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7" name="Shape 37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8" name="Shape 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39" name="Shape 37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0" name="Shape 3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1" name="Shape 37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2" name="Shape 37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3" name="Shape 37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4" name="Shape 37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5" name="Shape 37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6" name="Shape 3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7" name="Shape 3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8" name="Shape 3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49" name="Shape 37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0" name="Shape 3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1" name="Shape 37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2" name="Shape 37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3" name="Shape 37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4" name="Shape 37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5" name="Shape 37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6" name="Shape 37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7" name="Shape 37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8" name="Shape 3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59" name="Shape 37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0" name="Shape 3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1" name="Shape 37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2" name="Shape 37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3" name="Shape 37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4" name="Shape 37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5" name="Shape 37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6" name="Shape 3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7" name="Shape 37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8" name="Shape 3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69" name="Shape 37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0" name="Shape 3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1" name="Shape 37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2" name="Shape 37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3" name="Shape 37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4" name="Shape 37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5" name="Shape 37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6" name="Shape 3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7" name="Shape 3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8" name="Shape 3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79" name="Shape 37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0" name="Shape 3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1" name="Shape 37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2" name="Shape 37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3" name="Shape 37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4" name="Shape 37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5" name="Shape 37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6" name="Shape 37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7" name="Shape 37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8" name="Shape 3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89" name="Shape 37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0" name="Shape 3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1" name="Shape 37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2" name="Shape 37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3" name="Shape 3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4" name="Shape 37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5" name="Shape 37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6" name="Shape 37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7" name="Shape 37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8" name="Shape 3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099" name="Shape 37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0" name="Shape 3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1" name="Shape 37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2" name="Shape 37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3" name="Shape 37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4" name="Shape 37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5" name="Shape 37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6" name="Shape 37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7" name="Shape 37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8" name="Shape 3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09" name="Shape 37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0" name="Shape 3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1" name="Shape 37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2" name="Shape 37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3" name="Shape 37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4" name="Shape 37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5" name="Shape 37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6" name="Shape 37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7" name="Shape 37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8" name="Shape 3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19" name="Shape 3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0" name="Shape 3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1" name="Shape 37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2" name="Shape 37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3" name="Shape 37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4" name="Shape 37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5" name="Shape 37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6" name="Shape 37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7" name="Shape 37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8" name="Shape 3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29" name="Shape 3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0" name="Shape 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1" name="Shape 37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2" name="Shape 37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3" name="Shape 37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4" name="Shape 37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5" name="Shape 37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6" name="Shape 37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7" name="Shape 37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8" name="Shape 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39" name="Shape 3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0" name="Shape 3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1" name="Shape 37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2" name="Shape 37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3" name="Shape 37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4" name="Shape 37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5" name="Shape 37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6" name="Shape 37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7" name="Shape 37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8" name="Shape 3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49" name="Shape 3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0" name="Shape 3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1" name="Shape 37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2" name="Shape 37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3" name="Shape 37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4" name="Shape 37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5" name="Shape 37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6" name="Shape 37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7" name="Shape 37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8" name="Shape 3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59" name="Shape 37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0" name="Shape 3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1" name="Shape 37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2" name="Shape 37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3" name="Shape 37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4" name="Shape 37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5" name="Shape 37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6" name="Shape 37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7" name="Shape 37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8" name="Shape 3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69" name="Shape 37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0" name="Shape 3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1" name="Shape 37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2" name="Shape 37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3" name="Shape 37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4" name="Shape 37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5" name="Shape 37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6" name="Shape 37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7" name="Shape 37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8" name="Shape 3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79" name="Shape 37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0" name="Shape 3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1" name="Shape 37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2" name="Shape 37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3" name="Shape 37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4" name="Shape 3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5" name="Shape 37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6" name="Shape 37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7" name="Shape 37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8" name="Shape 3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89" name="Shape 37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0" name="Shape 3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1" name="Shape 37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2" name="Shape 37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3" name="Shape 37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4" name="Shape 37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5" name="Shape 37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6" name="Shape 37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7" name="Shape 37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8" name="Shape 3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199" name="Shape 37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0" name="Shape 3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1" name="Shape 37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2" name="Shape 3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3" name="Shape 37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4" name="Shape 37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5" name="Shape 37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6" name="Shape 37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7" name="Shape 37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8" name="Shape 3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09" name="Shape 37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0" name="Shape 3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1" name="Shape 37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2" name="Shape 3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3" name="Shape 37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4" name="Shape 37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5" name="Shape 37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6" name="Shape 37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7" name="Shape 37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8" name="Shape 3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19" name="Shape 37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0" name="Shape 3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1" name="Shape 37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2" name="Shape 37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3" name="Shape 37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4" name="Shape 37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5" name="Shape 37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6" name="Shape 3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7" name="Shape 37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8" name="Shape 3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29" name="Shape 37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0" name="Shape 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1" name="Shape 37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2" name="Shape 37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3" name="Shape 37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4" name="Shape 37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5" name="Shape 37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6" name="Shape 3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7" name="Shape 37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8" name="Shape 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39" name="Shape 37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0" name="Shape 3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1" name="Shape 37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2" name="Shape 37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3" name="Shape 37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4" name="Shape 37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5" name="Shape 37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6" name="Shape 3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7" name="Shape 37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8" name="Shape 3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49" name="Shape 37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0" name="Shape 3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1" name="Shape 37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2" name="Shape 37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3" name="Shape 37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4" name="Shape 37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5" name="Shape 37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6" name="Shape 3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7" name="Shape 37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8" name="Shape 3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59" name="Shape 37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0" name="Shape 3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1" name="Shape 37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2" name="Shape 37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3" name="Shape 37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4" name="Shape 37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5" name="Shape 37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6" name="Shape 3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7" name="Shape 37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8" name="Shape 3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69" name="Shape 37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0" name="Shape 3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1" name="Shape 37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2" name="Shape 37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3" name="Shape 37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4" name="Shape 37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5" name="Shape 37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6" name="Shape 3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7" name="Shape 37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8" name="Shape 3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79" name="Shape 37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0" name="Shape 3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1" name="Shape 37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2" name="Shape 37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3" name="Shape 37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4" name="Shape 37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5" name="Shape 37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6" name="Shape 3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7" name="Shape 37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8" name="Shape 3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89" name="Shape 37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0" name="Shape 3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1" name="Shape 37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2" name="Shape 37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3" name="Shape 37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4" name="Shape 37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5" name="Shape 37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6" name="Shape 37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7" name="Shape 37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8" name="Shape 3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299" name="Shape 37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0" name="Shape 3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1" name="Shape 37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2" name="Shape 37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3" name="Shape 37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4" name="Shape 37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5" name="Shape 37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6" name="Shape 37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7" name="Shape 37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8" name="Shape 3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09" name="Shape 37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0" name="Shape 3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1" name="Shape 37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2" name="Shape 37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3" name="Shape 37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4" name="Shape 37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5" name="Shape 37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6" name="Shape 37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7" name="Shape 37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8" name="Shape 3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19" name="Shape 37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0" name="Shape 3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1" name="Shape 37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2" name="Shape 37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3" name="Shape 37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4" name="Shape 37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5" name="Shape 37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6" name="Shape 37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7" name="Shape 37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8" name="Shape 3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29" name="Shape 37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0" name="Shape 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1" name="Shape 37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2" name="Shape 37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3" name="Shape 37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4" name="Shape 37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5" name="Shape 37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6" name="Shape 37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7" name="Shape 37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8" name="Shape 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39" name="Shape 37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0" name="Shape 3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1" name="Shape 37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2" name="Shape 37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3" name="Shape 37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4" name="Shape 37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5" name="Shape 37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6" name="Shape 37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7" name="Shape 37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8" name="Shape 3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49" name="Shape 37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0" name="Shape 3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1" name="Shape 37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2" name="Shape 37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3" name="Shape 37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4" name="Shape 37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5" name="Shape 37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6" name="Shape 37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7" name="Shape 37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8" name="Shape 3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59" name="Shape 37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0" name="Shape 3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1" name="Shape 37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2" name="Shape 37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3" name="Shape 37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4" name="Shape 37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5" name="Shape 37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6" name="Shape 37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7" name="Shape 37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8" name="Shape 3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69" name="Shape 37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0" name="Shape 3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1" name="Shape 37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2" name="Shape 37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3" name="Shape 37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4" name="Shape 37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5" name="Shape 37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6" name="Shape 37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7" name="Shape 37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8" name="Shape 3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79" name="Shape 37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0" name="Shape 3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1" name="Shape 37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2" name="Shape 37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3" name="Shape 37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4" name="Shape 37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5" name="Shape 37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6" name="Shape 37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7" name="Shape 37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8" name="Shape 3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89" name="Shape 37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0" name="Shape 3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1" name="Shape 37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2" name="Shape 37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3" name="Shape 37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4" name="Shape 37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5" name="Shape 37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6" name="Shape 37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7" name="Shape 37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8" name="Shape 3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399" name="Shape 37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0" name="Shape 3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1" name="Shape 37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2" name="Shape 3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3" name="Shape 37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4" name="Shape 37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5" name="Shape 37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6" name="Shape 37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7" name="Shape 37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8" name="Shape 3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09" name="Shape 37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0" name="Shape 3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1" name="Shape 37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2" name="Shape 3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3" name="Shape 37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4" name="Shape 37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5" name="Shape 37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6" name="Shape 37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7" name="Shape 37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8" name="Shape 3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19" name="Shape 37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0" name="Shape 3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1" name="Shape 37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2" name="Shape 3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3" name="Shape 37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4" name="Shape 37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5" name="Shape 37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6" name="Shape 37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7" name="Shape 37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8" name="Shape 3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29" name="Shape 37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0" name="Shape 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1" name="Shape 37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2" name="Shape 37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3" name="Shape 37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4" name="Shape 37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5" name="Shape 37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6" name="Shape 37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7" name="Shape 37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8" name="Shape 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39" name="Shape 37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0" name="Shape 3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1" name="Shape 37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2" name="Shape 37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3" name="Shape 37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4" name="Shape 37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5" name="Shape 37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6" name="Shape 37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7" name="Shape 37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8" name="Shape 3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49" name="Shape 37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0" name="Shape 3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1" name="Shape 37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2" name="Shape 37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3" name="Shape 37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4" name="Shape 37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5" name="Shape 37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6" name="Shape 37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7" name="Shape 3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8" name="Shape 3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59" name="Shape 37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0" name="Shape 3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1" name="Shape 37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2" name="Shape 37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3" name="Shape 37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4" name="Shape 37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5" name="Shape 37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6" name="Shape 37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7" name="Shape 37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8" name="Shape 3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69" name="Shape 37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0" name="Shape 3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1" name="Shape 37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2" name="Shape 37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3" name="Shape 37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4" name="Shape 37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5" name="Shape 37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6" name="Shape 37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7" name="Shape 37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8" name="Shape 3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79" name="Shape 37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0" name="Shape 3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1" name="Shape 37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2" name="Shape 37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3" name="Shape 37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4" name="Shape 37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5" name="Shape 37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6" name="Shape 37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7" name="Shape 3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8" name="Shape 3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89" name="Shape 37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0" name="Shape 3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1" name="Shape 37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2" name="Shape 37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3" name="Shape 37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4" name="Shape 37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5" name="Shape 37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6" name="Shape 37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7" name="Shape 37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8" name="Shape 3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499" name="Shape 37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0" name="Shape 3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1" name="Shape 37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2" name="Shape 37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3" name="Shape 37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4" name="Shape 37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5" name="Shape 37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6" name="Shape 37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7" name="Shape 37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8" name="Shape 3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09" name="Shape 37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0" name="Shape 3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1" name="Shape 37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2" name="Shape 37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3" name="Shape 37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4" name="Shape 37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5" name="Shape 37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6" name="Shape 37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7" name="Shape 37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8" name="Shape 3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19" name="Shape 37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0" name="Shape 3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1" name="Shape 37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2" name="Shape 37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3" name="Shape 37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4" name="Shape 37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5" name="Shape 37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26" name="Shape 37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55911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22</xdr:row>
      <xdr:rowOff>0</xdr:rowOff>
    </xdr:from>
    <xdr:ext cx="0" cy="180978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22</xdr:row>
      <xdr:rowOff>0</xdr:rowOff>
    </xdr:from>
    <xdr:ext cx="0" cy="180978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22</xdr:row>
      <xdr:rowOff>0</xdr:rowOff>
    </xdr:from>
    <xdr:ext cx="0" cy="180978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22</xdr:row>
      <xdr:rowOff>0</xdr:rowOff>
    </xdr:from>
    <xdr:ext cx="0" cy="180978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22</xdr:row>
      <xdr:rowOff>0</xdr:rowOff>
    </xdr:from>
    <xdr:ext cx="0" cy="180978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2495550" y="218789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2" name="Shape 37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3" name="Shape 37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4" name="Shape 37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5" name="Shape 37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6" name="Shape 37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7" name="Shape 37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8" name="Shape 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39" name="Shape 3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0" name="Shape 3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1" name="Shape 37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2" name="Shape 37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3" name="Shape 37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4" name="Shape 37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5" name="Shape 37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6" name="Shape 37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7" name="Shape 37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8" name="Shape 3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49" name="Shape 3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0" name="Shape 3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1" name="Shape 37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2" name="Shape 37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3" name="Shape 37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4" name="Shape 37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5" name="Shape 37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6" name="Shape 37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7" name="Shape 37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8" name="Shape 3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59" name="Shape 3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0" name="Shape 3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1" name="Shape 37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2" name="Shape 37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3" name="Shape 37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4" name="Shape 37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5" name="Shape 37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6" name="Shape 3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7" name="Shape 37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8" name="Shape 3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69" name="Shape 37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0" name="Shape 3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1" name="Shape 37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2" name="Shape 37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3" name="Shape 37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4" name="Shape 37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5" name="Shape 37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6" name="Shape 37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7" name="Shape 37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8" name="Shape 3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79" name="Shape 37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0" name="Shape 3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1" name="Shape 37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2" name="Shape 37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3" name="Shape 37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4" name="Shape 37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5" name="Shape 37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6" name="Shape 37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7" name="Shape 37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8" name="Shape 3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89" name="Shape 37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0" name="Shape 3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1" name="Shape 37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2" name="Shape 37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3" name="Shape 37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4" name="Shape 3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5" name="Shape 37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6" name="Shape 3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7" name="Shape 37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8" name="Shape 3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599" name="Shape 37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0" name="Shape 3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1" name="Shape 37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2" name="Shape 37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3" name="Shape 37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4" name="Shape 37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5" name="Shape 37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6" name="Shape 3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7" name="Shape 37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8" name="Shape 3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09" name="Shape 37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0" name="Shape 3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1" name="Shape 37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2" name="Shape 37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3" name="Shape 37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4" name="Shape 37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5" name="Shape 37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6" name="Shape 37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7" name="Shape 37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8" name="Shape 3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19" name="Shape 37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0" name="Shape 3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1" name="Shape 37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2" name="Shape 37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3" name="Shape 37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4" name="Shape 3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5" name="Shape 37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6" name="Shape 37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7" name="Shape 37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8" name="Shape 3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29" name="Shape 37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0" name="Shape 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1" name="Shape 37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2" name="Shape 37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3" name="Shape 37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4" name="Shape 37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5" name="Shape 37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6" name="Shape 37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7" name="Shape 37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8" name="Shape 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39" name="Shape 37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0" name="Shape 3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1" name="Shape 37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2" name="Shape 37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3" name="Shape 37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4" name="Shape 37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5" name="Shape 37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6" name="Shape 37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7" name="Shape 37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8" name="Shape 3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49" name="Shape 37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0" name="Shape 3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1" name="Shape 37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2" name="Shape 37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3" name="Shape 37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4" name="Shape 37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5" name="Shape 37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6" name="Shape 37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7" name="Shape 37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8" name="Shape 3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59" name="Shape 37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0" name="Shape 3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1" name="Shape 37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2" name="Shape 37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3" name="Shape 37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4" name="Shape 37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5" name="Shape 37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6" name="Shape 3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7" name="Shape 37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8" name="Shape 3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69" name="Shape 37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0" name="Shape 3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1" name="Shape 37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2" name="Shape 37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3" name="Shape 37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4" name="Shape 37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5" name="Shape 37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6" name="Shape 3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7" name="Shape 37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8" name="Shape 3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79" name="Shape 37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0" name="Shape 3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1" name="Shape 37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2" name="Shape 37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3" name="Shape 37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4" name="Shape 37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5" name="Shape 37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6" name="Shape 3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7" name="Shape 37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8" name="Shape 3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89" name="Shape 37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0" name="Shape 3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1" name="Shape 37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2" name="Shape 37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3" name="Shape 37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4" name="Shape 37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5" name="Shape 37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6" name="Shape 3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7" name="Shape 37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8" name="Shape 3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699" name="Shape 37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0" name="Shape 3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1" name="Shape 37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2" name="Shape 37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3" name="Shape 37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4" name="Shape 37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5" name="Shape 37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6" name="Shape 37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7" name="Shape 37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8" name="Shape 3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09" name="Shape 37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0" name="Shape 3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1" name="Shape 37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2" name="Shape 37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3" name="Shape 37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4" name="Shape 37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5" name="Shape 37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6" name="Shape 37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7" name="Shape 37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8" name="Shape 3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19" name="Shape 37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0" name="Shape 3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1" name="Shape 37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2" name="Shape 37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3" name="Shape 37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4" name="Shape 37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5" name="Shape 37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6" name="Shape 37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7" name="Shape 37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8" name="Shape 3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29" name="Shape 37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0" name="Shape 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1" name="Shape 37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2" name="Shape 37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3" name="Shape 37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4" name="Shape 37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5" name="Shape 37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6" name="Shape 37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7" name="Shape 37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8" name="Shape 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39" name="Shape 37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0" name="Shape 3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1" name="Shape 37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2" name="Shape 37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3" name="Shape 37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4" name="Shape 37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5" name="Shape 37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6" name="Shape 37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7" name="Shape 37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8" name="Shape 3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49" name="Shape 37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0" name="Shape 3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1" name="Shape 37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2" name="Shape 37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3" name="Shape 37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4" name="Shape 37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5" name="Shape 37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6" name="Shape 37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7" name="Shape 37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8" name="Shape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59" name="Shape 37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0" name="Shape 3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1" name="Shape 37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2" name="Shape 37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3" name="Shape 37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4" name="Shape 37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5" name="Shape 37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6" name="Shape 37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7" name="Shape 37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8" name="Shape 3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69" name="Shape 37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0" name="Shape 3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1" name="Shape 37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2" name="Shape 37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3" name="Shape 37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4" name="Shape 37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5" name="Shape 37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6" name="Shape 37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7" name="Shape 37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8" name="Shape 3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79" name="Shape 37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0" name="Shape 3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1" name="Shape 37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2" name="Shape 37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3" name="Shape 37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4" name="Shape 37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5" name="Shape 37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6" name="Shape 37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7" name="Shape 37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8" name="Shape 3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89" name="Shape 37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0" name="Shape 3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1" name="Shape 37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2" name="Shape 37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3" name="Shape 37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4" name="Shape 37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5" name="Shape 37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6" name="Shape 37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7" name="Shape 37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8" name="Shape 3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799" name="Shape 37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0" name="Shape 3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1" name="Shape 37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2" name="Shape 37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3" name="Shape 37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4" name="Shape 37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5" name="Shape 37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6" name="Shape 37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7" name="Shape 37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8" name="Shape 3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09" name="Shape 37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0" name="Shape 3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1" name="Shape 37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2" name="Shape 37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3" name="Shape 37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4" name="Shape 37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5" name="Shape 37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6" name="Shape 37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7" name="Shape 37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8" name="Shape 3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19" name="Shape 37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0" name="Shape 3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1" name="Shape 37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2" name="Shape 37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3" name="Shape 37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4" name="Shape 37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5" name="Shape 37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6" name="Shape 37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7" name="Shape 37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8" name="Shape 3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29" name="Shape 37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0" name="Shape 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1" name="Shape 37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2" name="Shape 37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3" name="Shape 37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4" name="Shape 37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5" name="Shape 37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6" name="Shape 37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7" name="Shape 37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8" name="Shape 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39" name="Shape 37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0" name="Shape 3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1" name="Shape 37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2" name="Shape 37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3" name="Shape 37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4" name="Shape 37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5" name="Shape 37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6" name="Shape 37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7" name="Shape 37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8" name="Shape 3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49" name="Shape 37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0" name="Shape 3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1" name="Shape 37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2" name="Shape 37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3" name="Shape 37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4" name="Shape 37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5" name="Shape 37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6" name="Shape 37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7" name="Shape 37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8" name="Shape 3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59" name="Shape 37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0" name="Shape 3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1" name="Shape 37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2" name="Shape 37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3" name="Shape 37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4" name="Shape 37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5" name="Shape 37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6" name="Shape 37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7" name="Shape 37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8" name="Shape 3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69" name="Shape 37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0" name="Shape 3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1" name="Shape 37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2" name="Shape 37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3" name="Shape 37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4" name="Shape 37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5" name="Shape 37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6" name="Shape 37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7" name="Shape 37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8" name="Shape 3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79" name="Shape 37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0" name="Shape 3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1" name="Shape 37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2" name="Shape 37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3" name="Shape 37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4" name="Shape 37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5" name="Shape 37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6" name="Shape 37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7" name="Shape 37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8" name="Shape 3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89" name="Shape 37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0" name="Shape 3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1" name="Shape 37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2" name="Shape 37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3" name="Shape 37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4" name="Shape 37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5" name="Shape 37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6" name="Shape 37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7" name="Shape 37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8" name="Shape 3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899" name="Shape 37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0" name="Shape 3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1" name="Shape 37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2" name="Shape 37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3" name="Shape 37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4" name="Shape 37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5" name="Shape 37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6" name="Shape 37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7" name="Shape 37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8" name="Shape 3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09" name="Shape 37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0" name="Shape 3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1" name="Shape 37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2" name="Shape 37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3" name="Shape 37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4" name="Shape 37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5" name="Shape 37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6" name="Shape 37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7" name="Shape 37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8" name="Shape 3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19" name="Shape 37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0" name="Shape 3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1" name="Shape 37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2" name="Shape 37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3" name="Shape 37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4" name="Shape 37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5" name="Shape 37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6" name="Shape 37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7" name="Shape 37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8" name="Shape 3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29" name="Shape 37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0" name="Shape 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1" name="Shape 37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2" name="Shape 37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3" name="Shape 37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4" name="Shape 37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5" name="Shape 37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6" name="Shape 37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7" name="Shape 37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8" name="Shape 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39" name="Shape 37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0" name="Shape 3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1" name="Shape 37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2" name="Shape 37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3" name="Shape 37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4" name="Shape 37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5" name="Shape 37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6" name="Shape 37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7" name="Shape 37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8" name="Shape 3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49" name="Shape 37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0" name="Shape 3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1" name="Shape 37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2" name="Shape 37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3" name="Shape 37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4" name="Shape 37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5" name="Shape 37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6" name="Shape 37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7" name="Shape 37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8" name="Shape 3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59" name="Shape 37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0" name="Shape 3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1" name="Shape 37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2" name="Shape 37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3" name="Shape 37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4" name="Shape 37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5" name="Shape 37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6" name="Shape 37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7" name="Shape 37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8" name="Shape 3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69" name="Shape 37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0" name="Shape 3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1" name="Shape 37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2" name="Shape 37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3" name="Shape 37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4" name="Shape 37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5" name="Shape 37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6" name="Shape 3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7" name="Shape 37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8" name="Shape 3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79" name="Shape 37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0" name="Shape 3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1" name="Shape 37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2" name="Shape 37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3" name="Shape 37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4" name="Shape 37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5" name="Shape 37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6" name="Shape 37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7" name="Shape 37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8" name="Shape 3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89" name="Shape 37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0" name="Shape 3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1" name="Shape 37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2" name="Shape 37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3" name="Shape 37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4" name="Shape 37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5" name="Shape 37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6" name="Shape 37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7" name="Shape 37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8" name="Shape 3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3999" name="Shape 37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0" name="Shape 3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1" name="Shape 37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2" name="Shape 37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3" name="Shape 37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4" name="Shape 37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5" name="Shape 37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6" name="Shape 3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7" name="Shape 37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8" name="Shape 3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09" name="Shape 37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0" name="Shape 3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1" name="Shape 37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2" name="Shape 37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3" name="Shape 37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4" name="Shape 37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5" name="Shape 37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6" name="Shape 3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7" name="Shape 37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8" name="Shape 3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19" name="Shape 37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0" name="Shape 3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1" name="Shape 37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2" name="Shape 37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3" name="Shape 37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4" name="Shape 37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5" name="Shape 37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6" name="Shape 37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7" name="Shape 37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8" name="Shape 3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29" name="Shape 37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0" name="Shape 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1" name="Shape 37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2" name="Shape 37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3" name="Shape 37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4" name="Shape 37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5" name="Shape 37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6" name="Shape 37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7" name="Shape 37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8" name="Shape 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39" name="Shape 37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0" name="Shape 3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1" name="Shape 37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2" name="Shape 37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3" name="Shape 37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4" name="Shape 37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5" name="Shape 37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6" name="Shape 37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7" name="Shape 37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8" name="Shape 3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49" name="Shape 37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0" name="Shape 3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1" name="Shape 37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2" name="Shape 37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3" name="Shape 37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4" name="Shape 37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5" name="Shape 37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6" name="Shape 37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7" name="Shape 37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8" name="Shape 3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59" name="Shape 37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0" name="Shape 3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1" name="Shape 37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2" name="Shape 37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3" name="Shape 37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4" name="Shape 37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5" name="Shape 37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6" name="Shape 37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7" name="Shape 37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8" name="Shape 3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69" name="Shape 37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0" name="Shape 3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1" name="Shape 37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2" name="Shape 37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3" name="Shape 37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4" name="Shape 37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5" name="Shape 37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6" name="Shape 37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7" name="Shape 37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8" name="Shape 3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79" name="Shape 37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0" name="Shape 3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1" name="Shape 37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2" name="Shape 37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3" name="Shape 37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4" name="Shape 37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5" name="Shape 37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6" name="Shape 3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7" name="Shape 37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8" name="Shape 3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89" name="Shape 37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0" name="Shape 3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1" name="Shape 37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2" name="Shape 37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3" name="Shape 37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4" name="Shape 37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5" name="Shape 37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6" name="Shape 3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7" name="Shape 37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8" name="Shape 3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099" name="Shape 37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0" name="Shape 3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1" name="Shape 37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2" name="Shape 37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3" name="Shape 3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4" name="Shape 37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5" name="Shape 37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6" name="Shape 3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7" name="Shape 37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8" name="Shape 3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09" name="Shape 37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0" name="Shape 3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1" name="Shape 37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2" name="Shape 37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3" name="Shape 37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4" name="Shape 37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5" name="Shape 37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6" name="Shape 37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7" name="Shape 37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8" name="Shape 3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19" name="Shape 37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0" name="Shape 3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1" name="Shape 37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2" name="Shape 37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3" name="Shape 37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4" name="Shape 37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5" name="Shape 37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6" name="Shape 37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7" name="Shape 37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8" name="Shape 3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29" name="Shape 37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0" name="Shape 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1" name="Shape 37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2" name="Shape 37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3" name="Shape 37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4" name="Shape 37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5" name="Shape 37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6" name="Shape 37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7" name="Shape 37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8" name="Shape 3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39" name="Shape 37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0" name="Shape 3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1" name="Shape 37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2" name="Shape 37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3" name="Shape 37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4" name="Shape 37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5" name="Shape 37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6" name="Shape 37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7" name="Shape 37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8" name="Shape 3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49" name="Shape 37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0" name="Shape 3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1" name="Shape 37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2" name="Shape 37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3" name="Shape 37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4" name="Shape 37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5" name="Shape 37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6" name="Shape 37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7" name="Shape 37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8" name="Shape 3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59" name="Shape 37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0" name="Shape 3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1" name="Shape 37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2" name="Shape 37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3" name="Shape 37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4" name="Shape 37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5" name="Shape 37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6" name="Shape 37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7" name="Shape 37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8" name="Shape 3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69" name="Shape 37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0" name="Shape 3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1" name="Shape 37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2" name="Shape 37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3" name="Shape 37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4" name="Shape 37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5" name="Shape 37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6" name="Shape 37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7" name="Shape 37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8" name="Shape 37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79" name="Shape 37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0" name="Shape 3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1" name="Shape 37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2" name="Shape 37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3" name="Shape 37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4" name="Shape 37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5" name="Shape 37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6" name="Shape 37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7" name="Shape 37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8" name="Shape 3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89" name="Shape 37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0" name="Shape 3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1" name="Shape 37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2" name="Shape 37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3" name="Shape 37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4" name="Shape 37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5" name="Shape 37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6" name="Shape 37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7" name="Shape 37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8" name="Shape 3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199" name="Shape 37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0" name="Shape 3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1" name="Shape 37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2" name="Shape 37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3" name="Shape 37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4" name="Shape 37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5" name="Shape 37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6" name="Shape 37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7" name="Shape 3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8" name="Shape 3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09" name="Shape 37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0" name="Shape 3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1" name="Shape 37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2" name="Shape 37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3" name="Shape 37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4" name="Shape 37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5" name="Shape 37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6" name="Shape 37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7" name="Shape 3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8" name="Shape 3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19" name="Shape 37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0" name="Shape 3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1" name="Shape 37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2" name="Shape 37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3" name="Shape 37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4" name="Shape 37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5" name="Shape 3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6" name="Shape 37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7" name="Shape 37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8" name="Shape 3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29" name="Shape 37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0" name="Shape 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1" name="Shape 37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2" name="Shape 37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3" name="Shape 37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4" name="Shape 37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5" name="Shape 3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6" name="Shape 37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7" name="Shape 37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8" name="Shape 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39" name="Shape 37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0" name="Shape 3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1" name="Shape 37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2" name="Shape 37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3" name="Shape 37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4" name="Shape 37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5" name="Shape 37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6" name="Shape 37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7" name="Shape 37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8" name="Shape 3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49" name="Shape 37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0" name="Shape 3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1" name="Shape 37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2" name="Shape 37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3" name="Shape 37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4" name="Shape 37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5" name="Shape 37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6" name="Shape 37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7" name="Shape 37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8" name="Shape 3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59" name="Shape 37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0" name="Shape 3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1" name="Shape 37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2" name="Shape 37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3" name="Shape 37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4" name="Shape 37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5" name="Shape 37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6" name="Shape 37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7" name="Shape 37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8" name="Shape 3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69" name="Shape 37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0" name="Shape 3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1" name="Shape 37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2" name="Shape 37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3" name="Shape 37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4" name="Shape 37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5" name="Shape 37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6" name="Shape 37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7" name="Shape 37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8" name="Shape 3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79" name="Shape 37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0" name="Shape 3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1" name="Shape 37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2" name="Shape 37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3" name="Shape 37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4" name="Shape 37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5" name="Shape 37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6" name="Shape 37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7" name="Shape 37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8" name="Shape 3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89" name="Shape 37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0" name="Shape 3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1" name="Shape 37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2" name="Shape 37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3" name="Shape 37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4" name="Shape 37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5" name="Shape 37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6" name="Shape 37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7" name="Shape 37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8" name="Shape 3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299" name="Shape 37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0" name="Shape 3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1" name="Shape 37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2" name="Shape 37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3" name="Shape 37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4" name="Shape 37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5" name="Shape 37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6" name="Shape 37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7" name="Shape 37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8" name="Shape 3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09" name="Shape 37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0" name="Shape 3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1" name="Shape 37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2" name="Shape 37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3" name="Shape 37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4" name="Shape 37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5" name="Shape 37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6" name="Shape 37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7" name="Shape 37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8" name="Shape 3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19" name="Shape 37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0" name="Shape 3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1" name="Shape 37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2" name="Shape 37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3" name="Shape 37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4" name="Shape 37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5" name="Shape 37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6" name="Shape 37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7" name="Shape 37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8" name="Shape 3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29" name="Shape 37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0" name="Shape 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1" name="Shape 37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2" name="Shape 37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3" name="Shape 37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4" name="Shape 37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5" name="Shape 37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6" name="Shape 37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7" name="Shape 37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8" name="Shape 3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39" name="Shape 37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0" name="Shape 3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1" name="Shape 37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2" name="Shape 37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3" name="Shape 37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4" name="Shape 37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5" name="Shape 37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6" name="Shape 37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7" name="Shape 37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8" name="Shape 3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49" name="Shape 37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0" name="Shape 3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1" name="Shape 37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2" name="Shape 37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3" name="Shape 37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4" name="Shape 37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5" name="Shape 37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6" name="Shape 37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7" name="Shape 37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8" name="Shape 3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59" name="Shape 37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0" name="Shape 3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1" name="Shape 37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2" name="Shape 37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3" name="Shape 37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4" name="Shape 37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5" name="Shape 37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6" name="Shape 37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7" name="Shape 37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8" name="Shape 3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69" name="Shape 37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0" name="Shape 3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1" name="Shape 37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2" name="Shape 37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3" name="Shape 37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4" name="Shape 37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5" name="Shape 37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6" name="Shape 37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7" name="Shape 37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8" name="Shape 3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79" name="Shape 37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0" name="Shape 3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1" name="Shape 37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2" name="Shape 37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3" name="Shape 37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4" name="Shape 37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5" name="Shape 37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6" name="Shape 37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7" name="Shape 37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8" name="Shape 3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89" name="Shape 37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0" name="Shape 3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1" name="Shape 37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2" name="Shape 37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3" name="Shape 37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4" name="Shape 37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5" name="Shape 37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6" name="Shape 3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7" name="Shape 37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8" name="Shape 3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399" name="Shape 37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0" name="Shape 3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1" name="Shape 37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2" name="Shape 37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3" name="Shape 37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4" name="Shape 37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5" name="Shape 37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6" name="Shape 3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7" name="Shape 37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8" name="Shape 3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09" name="Shape 37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0" name="Shape 3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1" name="Shape 37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2" name="Shape 37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3" name="Shape 37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4" name="Shape 37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5" name="Shape 37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6" name="Shape 3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7" name="Shape 37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8" name="Shape 3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19" name="Shape 37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0" name="Shape 3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1" name="Shape 37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2" name="Shape 37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3" name="Shape 37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4" name="Shape 37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5" name="Shape 37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6" name="Shape 37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7" name="Shape 37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8" name="Shape 3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29" name="Shape 37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0" name="Shape 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1" name="Shape 37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2" name="Shape 37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3" name="Shape 37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4" name="Shape 37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5" name="Shape 37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6" name="Shape 3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7" name="Shape 37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8" name="Shape 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39" name="Shape 37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0" name="Shape 3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1" name="Shape 37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2" name="Shape 37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3" name="Shape 37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4" name="Shape 37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5" name="Shape 37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6" name="Shape 3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7" name="Shape 37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8" name="Shape 3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49" name="Shape 37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0" name="Shape 3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1" name="Shape 37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2" name="Shape 37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3" name="Shape 37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4" name="Shape 37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5" name="Shape 37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6" name="Shape 37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7" name="Shape 37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8" name="Shape 3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59" name="Shape 37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0" name="Shape 3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1" name="Shape 37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2" name="Shape 37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3" name="Shape 37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4" name="Shape 37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5" name="Shape 37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6" name="Shape 37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7" name="Shape 37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8" name="Shape 3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69" name="Shape 37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0" name="Shape 3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1" name="Shape 37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2" name="Shape 37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3" name="Shape 37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4" name="Shape 37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5" name="Shape 37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6" name="Shape 37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7" name="Shape 37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8" name="Shape 3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79" name="Shape 37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0" name="Shape 3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1" name="Shape 37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2" name="Shape 37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3" name="Shape 37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4" name="Shape 37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5" name="Shape 37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6" name="Shape 37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7" name="Shape 37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8" name="Shape 3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89" name="Shape 37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0" name="Shape 3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1" name="Shape 37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2" name="Shape 37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3" name="Shape 37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4" name="Shape 37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5" name="Shape 37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6" name="Shape 37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7" name="Shape 37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8" name="Shape 3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499" name="Shape 37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0" name="Shape 3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1" name="Shape 37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2" name="Shape 37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3" name="Shape 37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4" name="Shape 37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5" name="Shape 37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6" name="Shape 37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7" name="Shape 37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8" name="Shape 3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09" name="Shape 37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0" name="Shape 3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1" name="Shape 37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2" name="Shape 37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3" name="Shape 37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4" name="Shape 37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5" name="Shape 37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6" name="Shape 37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7" name="Shape 37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8" name="Shape 3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19" name="Shape 37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0" name="Shape 3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1" name="Shape 37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2" name="Shape 37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3" name="Shape 37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4" name="Shape 37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5" name="Shape 37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6" name="Shape 37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7" name="Shape 37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8" name="Shape 3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29" name="Shape 37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0" name="Shape 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1" name="Shape 37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2" name="Shape 37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3" name="Shape 37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4" name="Shape 37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5" name="Shape 37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6" name="Shape 37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7" name="Shape 37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8" name="Shape 3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39" name="Shape 37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0" name="Shape 3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1" name="Shape 37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2" name="Shape 37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3" name="Shape 37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4" name="Shape 37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5" name="Shape 37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6" name="Shape 37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7" name="Shape 37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8" name="Shape 3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49" name="Shape 37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0" name="Shape 3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1" name="Shape 37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2" name="Shape 37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3" name="Shape 37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4" name="Shape 37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5" name="Shape 3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6" name="Shape 37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7" name="Shape 37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8" name="Shape 3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59" name="Shape 37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0" name="Shape 3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1" name="Shape 37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2" name="Shape 37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3" name="Shape 37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4" name="Shape 37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5" name="Shape 3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6" name="Shape 37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7" name="Shape 37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8" name="Shape 3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69" name="Shape 37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0" name="Shape 3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1" name="Shape 37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2" name="Shape 37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3" name="Shape 37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4" name="Shape 37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5" name="Shape 37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6" name="Shape 37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7" name="Shape 37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8" name="Shape 3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79" name="Shape 37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0" name="Shape 3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1" name="Shape 37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2" name="Shape 37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3" name="Shape 37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4" name="Shape 37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5" name="Shape 37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6" name="Shape 37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7" name="Shape 37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8" name="Shape 3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89" name="Shape 37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0" name="Shape 3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1" name="Shape 37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2" name="Shape 37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3" name="Shape 37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4" name="Shape 37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5" name="Shape 37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6" name="Shape 37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7" name="Shape 37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8" name="Shape 3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599" name="Shape 37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0" name="Shape 3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1" name="Shape 37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2" name="Shape 37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3" name="Shape 37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4" name="Shape 37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5" name="Shape 37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6" name="Shape 37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7" name="Shape 37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8" name="Shape 3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09" name="Shape 37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0" name="Shape 3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1" name="Shape 37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2" name="Shape 37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3" name="Shape 37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4" name="Shape 37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5" name="Shape 37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6" name="Shape 37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7" name="Shape 37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8" name="Shape 3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19" name="Shape 37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0" name="Shape 3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1" name="Shape 37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2" name="Shape 37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3" name="Shape 37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4" name="Shape 37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5" name="Shape 37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6" name="Shape 37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7" name="Shape 37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8" name="Shape 3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29" name="Shape 37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0" name="Shape 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1" name="Shape 37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2" name="Shape 37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3" name="Shape 37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4" name="Shape 37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5" name="Shape 37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6" name="Shape 37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7" name="Shape 37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8" name="Shape 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39" name="Shape 37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0" name="Shape 3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1" name="Shape 37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2" name="Shape 37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3" name="Shape 37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4" name="Shape 37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5" name="Shape 37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6" name="Shape 37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7" name="Shape 37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8" name="Shape 3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49" name="Shape 37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0" name="Shape 3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1" name="Shape 37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2" name="Shape 37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3" name="Shape 37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4" name="Shape 37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5" name="Shape 37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6" name="Shape 37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7" name="Shape 37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8" name="Shape 3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59" name="Shape 37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0" name="Shape 3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1" name="Shape 37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2" name="Shape 37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3" name="Shape 37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4" name="Shape 37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5" name="Shape 37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6" name="Shape 37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7" name="Shape 37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8" name="Shape 3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69" name="Shape 37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0" name="Shape 3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1" name="Shape 37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2" name="Shape 37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3" name="Shape 37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4" name="Shape 37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5" name="Shape 37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6" name="Shape 37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7" name="Shape 37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8" name="Shape 3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79" name="Shape 37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0" name="Shape 3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1" name="Shape 37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2" name="Shape 37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3" name="Shape 37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4" name="Shape 37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5" name="Shape 37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6" name="Shape 37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7" name="Shape 37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8" name="Shape 3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89" name="Shape 37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0" name="Shape 3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1" name="Shape 37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2" name="Shape 37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3" name="Shape 37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4" name="Shape 37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5" name="Shape 37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6" name="Shape 37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7" name="Shape 37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8" name="Shape 3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699" name="Shape 37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0" name="Shape 3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1" name="Shape 37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2" name="Shape 37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3" name="Shape 37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4" name="Shape 37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5" name="Shape 37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6" name="Shape 37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7" name="Shape 37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8" name="Shape 3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09" name="Shape 37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0" name="Shape 3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1" name="Shape 37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2" name="Shape 37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3" name="Shape 37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4" name="Shape 37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5" name="Shape 37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6" name="Shape 37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7" name="Shape 37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8" name="Shape 3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19" name="Shape 37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0" name="Shape 3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1" name="Shape 37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2" name="Shape 37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3" name="Shape 37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4" name="Shape 37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5" name="Shape 37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6" name="Shape 37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7" name="Shape 37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8" name="Shape 3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29" name="Shape 37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0" name="Shape 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1" name="Shape 37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2" name="Shape 37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3" name="Shape 37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4" name="Shape 37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5" name="Shape 37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6" name="Shape 37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7" name="Shape 37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8" name="Shape 3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39" name="Shape 37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0" name="Shape 3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1" name="Shape 37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2" name="Shape 37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3" name="Shape 37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4" name="Shape 37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5" name="Shape 37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6" name="Shape 37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7" name="Shape 37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8" name="Shape 3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49" name="Shape 37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0" name="Shape 3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1" name="Shape 37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2" name="Shape 37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3" name="Shape 37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4" name="Shape 37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5" name="Shape 37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6" name="Shape 37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7" name="Shape 37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8" name="Shape 3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59" name="Shape 37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0" name="Shape 3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1" name="Shape 37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2" name="Shape 37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3" name="Shape 37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4" name="Shape 37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5" name="Shape 37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6" name="Shape 3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7" name="Shape 37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8" name="Shape 3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69" name="Shape 37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0" name="Shape 3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1" name="Shape 37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2" name="Shape 37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3" name="Shape 37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4" name="Shape 37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5" name="Shape 37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6" name="Shape 3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7" name="Shape 37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8" name="Shape 3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79" name="Shape 37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0" name="Shape 3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1" name="Shape 37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2" name="Shape 37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3" name="Shape 37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4" name="Shape 37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5" name="Shape 37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6" name="Shape 3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7" name="Shape 37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8" name="Shape 3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89" name="Shape 37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0" name="Shape 3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1" name="Shape 37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2" name="Shape 37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3" name="Shape 37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4" name="Shape 37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5" name="Shape 37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6" name="Shape 37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7" name="Shape 37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8" name="Shape 3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799" name="Shape 37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0" name="Shape 3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1" name="Shape 37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2" name="Shape 37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3" name="Shape 37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4" name="Shape 37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5" name="Shape 37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6" name="Shape 3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7" name="Shape 37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8" name="Shape 3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09" name="Shape 37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0" name="Shape 3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1" name="Shape 37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2" name="Shape 37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3" name="Shape 37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4" name="Shape 37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5" name="Shape 37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6" name="Shape 3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7" name="Shape 37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8" name="Shape 3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19" name="Shape 37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0" name="Shape 3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1" name="Shape 37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2" name="Shape 37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3" name="Shape 37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4" name="Shape 37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5" name="Shape 37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6" name="Shape 3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7" name="Shape 37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8" name="Shape 3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29" name="Shape 37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0" name="Shape 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1" name="Shape 37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2" name="Shape 37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3" name="Shape 37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4" name="Shape 37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5" name="Shape 37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6" name="Shape 37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7" name="Shape 37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8" name="Shape 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39" name="Shape 37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0" name="Shape 3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1" name="Shape 37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2" name="Shape 37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3" name="Shape 37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4" name="Shape 37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5" name="Shape 37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6" name="Shape 3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7" name="Shape 37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8" name="Shape 3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49" name="Shape 37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0" name="Shape 3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1" name="Shape 37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2" name="Shape 37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3" name="Shape 37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4" name="Shape 37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5" name="Shape 37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6" name="Shape 3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7" name="Shape 37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8" name="Shape 3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59" name="Shape 37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0" name="Shape 3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1" name="Shape 37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2" name="Shape 37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3" name="Shape 37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4" name="Shape 37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5" name="Shape 37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6" name="Shape 37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7" name="Shape 37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8" name="Shape 3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69" name="Shape 37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0" name="Shape 3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1" name="Shape 37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2" name="Shape 37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3" name="Shape 37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4" name="Shape 37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5" name="Shape 37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6" name="Shape 37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7" name="Shape 37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8" name="Shape 3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79" name="Shape 37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0" name="Shape 3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1" name="Shape 37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2" name="Shape 37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3" name="Shape 37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4" name="Shape 37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5" name="Shape 37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6" name="Shape 37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7" name="Shape 37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8" name="Shape 3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89" name="Shape 37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0" name="Shape 3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1" name="Shape 37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2" name="Shape 37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3" name="Shape 37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4" name="Shape 37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5" name="Shape 37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6" name="Shape 37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7" name="Shape 37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8" name="Shape 3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899" name="Shape 37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0" name="Shape 3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1" name="Shape 37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2" name="Shape 37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3" name="Shape 37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4" name="Shape 37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5" name="Shape 37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6" name="Shape 37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7" name="Shape 37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8" name="Shape 3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09" name="Shape 37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0" name="Shape 3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1" name="Shape 37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2" name="Shape 37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3" name="Shape 37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4" name="Shape 37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5" name="Shape 37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6" name="Shape 37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7" name="Shape 37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8" name="Shape 3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19" name="Shape 37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0" name="Shape 3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1" name="Shape 37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2" name="Shape 37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3" name="Shape 37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4" name="Shape 37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5" name="Shape 37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6" name="Shape 37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7" name="Shape 37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8" name="Shape 3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29" name="Shape 37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0" name="Shape 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1" name="Shape 37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2" name="Shape 37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3" name="Shape 37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4" name="Shape 37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5" name="Shape 37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6" name="Shape 37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7" name="Shape 37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8" name="Shape 3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39" name="Shape 37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0" name="Shape 3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1" name="Shape 37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2" name="Shape 37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3" name="Shape 37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4" name="Shape 37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5" name="Shape 37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6" name="Shape 37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7" name="Shape 37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8" name="Shape 3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49" name="Shape 37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0" name="Shape 3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1" name="Shape 37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2" name="Shape 37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3" name="Shape 37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4" name="Shape 37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5" name="Shape 37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6" name="Shape 37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7" name="Shape 37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8" name="Shape 3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59" name="Shape 37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0" name="Shape 3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1" name="Shape 37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2" name="Shape 37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3" name="Shape 37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4" name="Shape 37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5" name="Shape 37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6" name="Shape 37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7" name="Shape 3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8" name="Shape 3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69" name="Shape 37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0" name="Shape 3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1" name="Shape 37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2" name="Shape 37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3" name="Shape 37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4" name="Shape 37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5" name="Shape 37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6" name="Shape 37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7" name="Shape 3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8" name="Shape 3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79" name="Shape 37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0" name="Shape 3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1" name="Shape 37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2" name="Shape 37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3" name="Shape 37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4" name="Shape 37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5" name="Shape 37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6" name="Shape 37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7" name="Shape 37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8" name="Shape 3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89" name="Shape 37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0" name="Shape 3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1" name="Shape 37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2" name="Shape 37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3" name="Shape 37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4" name="Shape 37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5" name="Shape 37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6" name="Shape 37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7" name="Shape 37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8" name="Shape 3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4999" name="Shape 37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0" name="Shape 3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1" name="Shape 37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2" name="Shape 37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3" name="Shape 37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4" name="Shape 37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5" name="Shape 37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6" name="Shape 3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7" name="Shape 37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8" name="Shape 3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09" name="Shape 37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0" name="Shape 3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1" name="Shape 37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2" name="Shape 37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3" name="Shape 37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4" name="Shape 37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5" name="Shape 37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6" name="Shape 3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7" name="Shape 37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8" name="Shape 3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19" name="Shape 37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0" name="Shape 3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1" name="Shape 37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2" name="Shape 37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3" name="Shape 37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4" name="Shape 37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5" name="Shape 37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6" name="Shape 37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7" name="Shape 37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8" name="Shape 3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29" name="Shape 37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0" name="Shape 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1" name="Shape 37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2" name="Shape 37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3" name="Shape 37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4" name="Shape 37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5" name="Shape 37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6" name="Shape 37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7" name="Shape 37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8" name="Shape 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39" name="Shape 3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0" name="Shape 3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1" name="Shape 37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2" name="Shape 37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3" name="Shape 37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4" name="Shape 37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5" name="Shape 37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6" name="Shape 37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7" name="Shape 37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8" name="Shape 3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49" name="Shape 37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0" name="Shape 3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1" name="Shape 37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2" name="Shape 37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3" name="Shape 37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4" name="Shape 37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5" name="Shape 37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6" name="Shape 37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7" name="Shape 37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8" name="Shape 3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59" name="Shape 37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0" name="Shape 3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1" name="Shape 37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2" name="Shape 37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3" name="Shape 37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4" name="Shape 37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5" name="Shape 37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6" name="Shape 37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7" name="Shape 37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8" name="Shape 3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69" name="Shape 37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0" name="Shape 3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1" name="Shape 37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2" name="Shape 37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3" name="Shape 37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4" name="Shape 37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5" name="Shape 37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6" name="Shape 37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7" name="Shape 37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8" name="Shape 3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79" name="Shape 37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0" name="Shape 3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1" name="Shape 37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2" name="Shape 37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3" name="Shape 37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4" name="Shape 37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5" name="Shape 37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6" name="Shape 37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7" name="Shape 37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8" name="Shape 3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89" name="Shape 37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0" name="Shape 3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1" name="Shape 37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2" name="Shape 37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3" name="Shape 37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4" name="Shape 37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5" name="Shape 37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6" name="Shape 37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7" name="Shape 37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8" name="Shape 37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099" name="Shape 37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0" name="Shape 3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1" name="Shape 37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2" name="Shape 37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3" name="Shape 37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4" name="Shape 37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5" name="Shape 37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6" name="Shape 37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7" name="Shape 37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8" name="Shape 37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09" name="Shape 37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0" name="Shape 3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1" name="Shape 37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2" name="Shape 37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3" name="Shape 37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4" name="Shape 37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5" name="Shape 37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6" name="Shape 37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7" name="Shape 37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8" name="Shape 37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19" name="Shape 37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0" name="Shape 3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1" name="Shape 37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2" name="Shape 37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3" name="Shape 37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4" name="Shape 37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5" name="Shape 37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6" name="Shape 3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7" name="Shape 37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8" name="Shape 37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29" name="Shape 37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0" name="Shape 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1" name="Shape 37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2" name="Shape 37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3" name="Shape 37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4" name="Shape 37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5" name="Shape 37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6" name="Shape 37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7" name="Shape 37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8" name="Shape 37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39" name="Shape 37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0" name="Shape 3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1" name="Shape 37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2" name="Shape 37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3" name="Shape 37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4" name="Shape 37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5" name="Shape 37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6" name="Shape 3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7" name="Shape 37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8" name="Shape 37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49" name="Shape 37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0" name="Shape 3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1" name="Shape 37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2" name="Shape 37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3" name="Shape 37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4" name="Shape 37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5" name="Shape 37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6" name="Shape 3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7" name="Shape 37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8" name="Shape 37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59" name="Shape 37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0" name="Shape 3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1" name="Shape 37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2" name="Shape 37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3" name="Shape 37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4" name="Shape 37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5" name="Shape 37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6" name="Shape 3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7" name="Shape 37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8" name="Shape 3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69" name="Shape 37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0" name="Shape 3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1" name="Shape 37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2" name="Shape 37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3" name="Shape 37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4" name="Shape 37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5" name="Shape 37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6" name="Shape 3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7" name="Shape 37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8" name="Shape 37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79" name="Shape 37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0" name="Shape 3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1" name="Shape 37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2" name="Shape 37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3" name="Shape 37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4" name="Shape 37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5" name="Shape 37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6" name="Shape 3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7" name="Shape 37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8" name="Shape 37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89" name="Shape 37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0" name="Shape 3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1" name="Shape 37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2" name="Shape 37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3" name="Shape 37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4" name="Shape 37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5" name="Shape 37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6" name="Shape 3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7" name="Shape 37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8" name="Shape 3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199" name="Shape 37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0" name="Shape 3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1" name="Shape 37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2" name="Shape 37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3" name="Shape 37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4" name="Shape 37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5" name="Shape 37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6" name="Shape 37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7" name="Shape 37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8" name="Shape 3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09" name="Shape 37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0" name="Shape 3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1" name="Shape 37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2" name="Shape 37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3" name="Shape 37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4" name="Shape 37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5" name="Shape 37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6" name="Shape 3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7" name="Shape 37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8" name="Shape 37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19" name="Shape 37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0" name="Shape 3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1" name="Shape 37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2" name="Shape 37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3" name="Shape 37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4" name="Shape 37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5" name="Shape 37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6" name="Shape 3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7" name="Shape 37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8" name="Shape 37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29" name="Shape 37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0" name="Shape 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1" name="Shape 37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2" name="Shape 37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3" name="Shape 37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4" name="Shape 37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5" name="Shape 37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6" name="Shape 37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7" name="Shape 37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8" name="Shape 37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39" name="Shape 37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0" name="Shape 3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1" name="Shape 37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2" name="Shape 37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3" name="Shape 37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4" name="Shape 37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5" name="Shape 37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6" name="Shape 37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7" name="Shape 37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8" name="Shape 37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49" name="Shape 37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0" name="Shape 3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1" name="Shape 37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2" name="Shape 37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3" name="Shape 37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4" name="Shape 37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5" name="Shape 37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6" name="Shape 37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7" name="Shape 37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8" name="Shape 37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59" name="Shape 37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0" name="Shape 3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1" name="Shape 37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2" name="Shape 37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3" name="Shape 37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4" name="Shape 37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5" name="Shape 37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6" name="Shape 37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7" name="Shape 37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8" name="Shape 37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69" name="Shape 37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0" name="Shape 3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1" name="Shape 37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2" name="Shape 37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3" name="Shape 37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4" name="Shape 37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5" name="Shape 37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6" name="Shape 37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7" name="Shape 37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8" name="Shape 3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79" name="Shape 37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0" name="Shape 3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1" name="Shape 37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2" name="Shape 37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3" name="Shape 37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4" name="Shape 37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5" name="Shape 37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6" name="Shape 37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7" name="Shape 37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8" name="Shape 3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89" name="Shape 37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0" name="Shape 3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1" name="Shape 37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2" name="Shape 37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3" name="Shape 37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4" name="Shape 37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5" name="Shape 37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6" name="Shape 37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7" name="Shape 37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8" name="Shape 3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299" name="Shape 37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0" name="Shape 3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1" name="Shape 37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2" name="Shape 37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3" name="Shape 37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4" name="Shape 37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5" name="Shape 37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6" name="Shape 37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7" name="Shape 37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8" name="Shape 37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09" name="Shape 37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0" name="Shape 3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1" name="Shape 37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2" name="Shape 37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3" name="Shape 37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4" name="Shape 37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5" name="Shape 37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6" name="Shape 37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7" name="Shape 37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8" name="Shape 37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19" name="Shape 37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0" name="Shape 3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1" name="Shape 37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2" name="Shape 37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3" name="Shape 37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4" name="Shape 37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5" name="Shape 37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6" name="Shape 37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7" name="Shape 37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8" name="Shape 37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29" name="Shape 37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0" name="Shape 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1" name="Shape 37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2" name="Shape 37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3" name="Shape 37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4" name="Shape 37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5" name="Shape 37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6" name="Shape 37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7" name="Shape 37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8" name="Shape 37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39" name="Shape 37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0" name="Shape 3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1" name="Shape 37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2" name="Shape 37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3" name="Shape 37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4" name="Shape 37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5" name="Shape 37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6" name="Shape 37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7" name="Shape 37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8" name="Shape 37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49" name="Shape 37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0" name="Shape 3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1" name="Shape 37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2" name="Shape 37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3" name="Shape 37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4" name="Shape 37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5" name="Shape 37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6" name="Shape 37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7" name="Shape 37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8" name="Shape 37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59" name="Shape 37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0" name="Shape 3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1" name="Shape 37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2" name="Shape 37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3" name="Shape 37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4" name="Shape 37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5" name="Shape 37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6" name="Shape 37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7" name="Shape 37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8" name="Shape 37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69" name="Shape 37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0" name="Shape 3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1" name="Shape 37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2" name="Shape 37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3" name="Shape 37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4" name="Shape 37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5" name="Shape 37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6" name="Shape 37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7" name="Shape 3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8" name="Shape 37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79" name="Shape 37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0" name="Shape 3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1" name="Shape 37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2" name="Shape 37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3" name="Shape 37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4" name="Shape 37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5" name="Shape 37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6" name="Shape 37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7" name="Shape 3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8" name="Shape 37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89" name="Shape 37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0" name="Shape 3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1" name="Shape 37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2" name="Shape 37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3" name="Shape 37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4" name="Shape 37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5" name="Shape 37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6" name="Shape 37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7" name="Shape 37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8" name="Shape 37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399" name="Shape 37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0" name="Shape 3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1" name="Shape 37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2" name="Shape 37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3" name="Shape 37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4" name="Shape 37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5" name="Shape 37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6" name="Shape 37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7" name="Shape 37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8" name="Shape 37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09" name="Shape 37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0" name="Shape 3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1" name="Shape 37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2" name="Shape 37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3" name="Shape 37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4" name="Shape 37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5" name="Shape 37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6" name="Shape 37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7" name="Shape 37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8" name="Shape 37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19" name="Shape 37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0" name="Shape 3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1" name="Shape 37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2" name="Shape 37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3" name="Shape 37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4" name="Shape 37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5" name="Shape 37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6" name="Shape 37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7" name="Shape 37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8" name="Shape 37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29" name="Shape 37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0" name="Shape 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1" name="Shape 37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2" name="Shape 37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3" name="Shape 37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4" name="Shape 37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5" name="Shape 37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6" name="Shape 37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7" name="Shape 37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8" name="Shape 37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39" name="Shape 37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0" name="Shape 3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1" name="Shape 37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2" name="Shape 37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3" name="Shape 37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4" name="Shape 37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5" name="Shape 37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6" name="Shape 37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7" name="Shape 37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8" name="Shape 37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49" name="Shape 3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0" name="Shape 3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1" name="Shape 37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2" name="Shape 37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3" name="Shape 37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4" name="Shape 37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5" name="Shape 37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6" name="Shape 37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7" name="Shape 37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8" name="Shape 37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59" name="Shape 3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0" name="Shape 3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1" name="Shape 37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2" name="Shape 37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3" name="Shape 37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4" name="Shape 37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5" name="Shape 37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6" name="Shape 37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7" name="Shape 37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8" name="Shape 37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69" name="Shape 37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0" name="Shape 3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1" name="Shape 37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2" name="Shape 37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3" name="Shape 37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4" name="Shape 37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5" name="Shape 37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6" name="Shape 37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7" name="Shape 37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8" name="Shape 37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79" name="Shape 37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0" name="Shape 3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1" name="Shape 37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2" name="Shape 37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3" name="Shape 37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4" name="Shape 37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5" name="Shape 37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6" name="Shape 37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7" name="Shape 37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8" name="Shape 37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89" name="Shape 3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0" name="Shape 3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1" name="Shape 37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2" name="Shape 37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3" name="Shape 37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4" name="Shape 37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5" name="Shape 37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6" name="Shape 37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7" name="Shape 37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8" name="Shape 37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499" name="Shape 37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0" name="Shape 3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1" name="Shape 37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2" name="Shape 3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3" name="Shape 37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4" name="Shape 37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5" name="Shape 37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6" name="Shape 37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7" name="Shape 37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8" name="Shape 37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09" name="Shape 37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0" name="Shape 3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1" name="Shape 37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2" name="Shape 3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3" name="Shape 37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4" name="Shape 37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5" name="Shape 37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6" name="Shape 37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7" name="Shape 37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8" name="Shape 37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19" name="Shape 37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0" name="Shape 3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1" name="Shape 37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2" name="Shape 37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3" name="Shape 37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4" name="Shape 37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5" name="Shape 37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6" name="Shape 37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7" name="Shape 37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8" name="Shape 37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29" name="Shape 37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0" name="Shape 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1" name="Shape 37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2" name="Shape 37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3" name="Shape 37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4" name="Shape 37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5" name="Shape 37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6" name="Shape 37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7" name="Shape 37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8" name="Shape 37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39" name="Shape 37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0" name="Shape 3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1" name="Shape 37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2" name="Shape 37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3" name="Shape 37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4" name="Shape 37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5" name="Shape 37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6" name="Shape 37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7" name="Shape 37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8" name="Shape 37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49" name="Shape 37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0" name="Shape 3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1" name="Shape 37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2" name="Shape 37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3" name="Shape 37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4" name="Shape 37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5" name="Shape 37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6" name="Shape 3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7" name="Shape 37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8" name="Shape 37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59" name="Shape 37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0" name="Shape 3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1" name="Shape 37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2" name="Shape 37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3" name="Shape 37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4" name="Shape 37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5" name="Shape 37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6" name="Shape 3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7" name="Shape 37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8" name="Shape 37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69" name="Shape 37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0" name="Shape 3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1" name="Shape 37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2" name="Shape 37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3" name="Shape 37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4" name="Shape 37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5" name="Shape 37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6" name="Shape 3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7" name="Shape 37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8" name="Shape 37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79" name="Shape 37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0" name="Shape 3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1" name="Shape 37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2" name="Shape 37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3" name="Shape 37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4" name="Shape 37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5" name="Shape 37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6" name="Shape 3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7" name="Shape 37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8" name="Shape 37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89" name="Shape 37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0" name="Shape 3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1" name="Shape 37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2" name="Shape 37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3" name="Shape 37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4" name="Shape 37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5" name="Shape 37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6" name="Shape 37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7" name="Shape 37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8" name="Shape 37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599" name="Shape 37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0" name="Shape 3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1" name="Shape 37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2" name="Shape 37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3" name="Shape 37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4" name="Shape 37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5" name="Shape 37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6" name="Shape 37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7" name="Shape 37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8" name="Shape 37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09" name="Shape 37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0" name="Shape 37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1" name="Shape 37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2" name="Shape 37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3" name="Shape 37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4" name="Shape 37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5" name="Shape 37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6" name="Shape 37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7" name="Shape 37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8" name="Shape 37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19" name="Shape 37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0" name="Shape 37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1" name="Shape 37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2" name="Shape 37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3" name="Shape 37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4" name="Shape 37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5" name="Shape 37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6" name="Shape 37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7" name="Shape 37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8" name="Shape 37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29" name="Shape 37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0" name="Shape 37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1" name="Shape 37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2" name="Shape 37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3" name="Shape 37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4" name="Shape 37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5" name="Shape 37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6" name="Shape 37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7" name="Shape 37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8" name="Shape 37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39" name="Shape 37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0" name="Shape 37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1" name="Shape 37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2" name="Shape 37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3" name="Shape 37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4" name="Shape 37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5" name="Shape 37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6" name="Shape 37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7" name="Shape 37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8" name="Shape 37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49" name="Shape 37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0" name="Shape 37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1" name="Shape 37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2" name="Shape 37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3" name="Shape 37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4" name="Shape 37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5" name="Shape 37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6" name="Shape 37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7" name="Shape 37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8" name="Shape 37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59" name="Shape 37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0" name="Shape 37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1" name="Shape 37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2" name="Shape 37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3" name="Shape 37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4" name="Shape 37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5" name="Shape 37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6" name="Shape 37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7" name="Shape 37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8" name="Shape 37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69" name="Shape 37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0" name="Shape 37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1" name="Shape 37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2" name="Shape 37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3" name="Shape 37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4" name="Shape 37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5" name="Shape 37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6" name="Shape 37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7" name="Shape 37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8" name="Shape 37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79" name="Shape 37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0" name="Shape 37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1" name="Shape 37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2" name="Shape 37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3" name="Shape 37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4" name="Shape 37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5" name="Shape 37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6" name="Shape 3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7" name="Shape 37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8" name="Shape 37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89" name="Shape 37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0" name="Shape 37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1" name="Shape 37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2" name="Shape 37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3" name="Shape 37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4" name="Shape 37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5" name="Shape 37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6" name="Shape 3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7" name="Shape 37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8" name="Shape 37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699" name="Shape 37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0" name="Shape 37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1" name="Shape 37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2" name="Shape 37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3" name="Shape 37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4" name="Shape 37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5" name="Shape 37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6" name="Shape 37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7" name="Shape 37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8" name="Shape 37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09" name="Shape 37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0" name="Shape 37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1" name="Shape 37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2" name="Shape 37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3" name="Shape 37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4" name="Shape 37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5" name="Shape 37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6" name="Shape 37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7" name="Shape 37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8" name="Shape 37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19" name="Shape 37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0" name="Shape 37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1" name="Shape 37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2" name="Shape 37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3" name="Shape 37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4" name="Shape 37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5" name="Shape 37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6" name="Shape 37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7" name="Shape 37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8" name="Shape 37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29" name="Shape 37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0" name="Shape 37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1" name="Shape 37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2" name="Shape 37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3" name="Shape 37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4" name="Shape 37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5" name="Shape 37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6" name="Shape 37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7" name="Shape 37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8" name="Shape 37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39" name="Shape 37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0" name="Shape 37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1" name="Shape 37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2" name="Shape 37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3" name="Shape 37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4" name="Shape 37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5" name="Shape 37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6" name="Shape 37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7" name="Shape 37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8" name="Shape 37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49" name="Shape 37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0" name="Shape 37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1" name="Shape 37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2" name="Shape 37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3" name="Shape 37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4" name="Shape 37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5" name="Shape 37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6" name="Shape 37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7" name="Shape 37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8" name="Shape 37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59" name="Shape 37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0" name="Shape 37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1" name="Shape 37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2" name="Shape 37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3" name="Shape 37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4" name="Shape 37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5" name="Shape 37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6" name="Shape 37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7" name="Shape 37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8" name="Shape 37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69" name="Shape 37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0" name="Shape 37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1" name="Shape 37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2" name="Shape 37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3" name="Shape 37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4" name="Shape 37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5" name="Shape 37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6" name="Shape 37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7" name="Shape 37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8" name="Shape 37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79" name="Shape 37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0" name="Shape 37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1" name="Shape 37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2" name="Shape 37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3" name="Shape 37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4" name="Shape 37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5" name="Shape 37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6" name="Shape 37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7" name="Shape 37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8" name="Shape 37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89" name="Shape 37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0" name="Shape 37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1" name="Shape 37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2" name="Shape 37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3" name="Shape 37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4" name="Shape 37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5" name="Shape 37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6" name="Shape 37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7" name="Shape 37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8" name="Shape 37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799" name="Shape 37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0" name="Shape 37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1" name="Shape 37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2" name="Shape 37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3" name="Shape 37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4" name="Shape 37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5" name="Shape 37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6" name="Shape 37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7" name="Shape 37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8" name="Shape 37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09" name="Shape 37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0" name="Shape 37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1" name="Shape 37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2" name="Shape 37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3" name="Shape 37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4" name="Shape 37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5" name="Shape 37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6" name="Shape 37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7" name="Shape 37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8" name="Shape 37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19" name="Shape 37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0" name="Shape 37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1" name="Shape 37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2" name="Shape 37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3" name="Shape 37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4" name="Shape 37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5" name="Shape 37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6" name="Shape 37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7" name="Shape 37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8" name="Shape 37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29" name="Shape 37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0" name="Shape 37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1" name="Shape 37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2" name="Shape 37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3" name="Shape 37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4" name="Shape 37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5" name="Shape 37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6" name="Shape 37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7" name="Shape 37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8" name="Shape 37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39" name="Shape 37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0" name="Shape 37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1" name="Shape 37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2" name="Shape 37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3" name="Shape 37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4" name="Shape 37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5" name="Shape 37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6" name="Shape 37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7" name="Shape 37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8" name="Shape 37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49" name="Shape 37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0" name="Shape 37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1" name="Shape 37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2" name="Shape 37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3" name="Shape 37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4" name="Shape 37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5" name="Shape 37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6" name="Shape 37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7" name="Shape 37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8" name="Shape 37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59" name="Shape 37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0" name="Shape 37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1" name="Shape 37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2" name="Shape 37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3" name="Shape 37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4" name="Shape 37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5" name="Shape 37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6" name="Shape 37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7" name="Shape 37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8" name="Shape 37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69" name="Shape 37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0" name="Shape 37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1" name="Shape 37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2" name="Shape 3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3" name="Shape 37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4" name="Shape 37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5" name="Shape 37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6" name="Shape 37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7" name="Shape 37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8" name="Shape 37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79" name="Shape 37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0" name="Shape 37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1" name="Shape 37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2" name="Shape 37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3" name="Shape 37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4" name="Shape 37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5" name="Shape 37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6" name="Shape 37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7" name="Shape 37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8" name="Shape 37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89" name="Shape 37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0" name="Shape 37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1" name="Shape 37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2" name="Shape 37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3" name="Shape 37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4" name="Shape 37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5" name="Shape 37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6" name="Shape 3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7" name="Shape 37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8" name="Shape 37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899" name="Shape 37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0" name="Shape 37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1" name="Shape 37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2" name="Shape 37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3" name="Shape 37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4" name="Shape 37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5" name="Shape 37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6" name="Shape 37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7" name="Shape 37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8" name="Shape 37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09" name="Shape 37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0" name="Shape 37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1" name="Shape 37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2" name="Shape 37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3" name="Shape 37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4" name="Shape 37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5" name="Shape 37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6" name="Shape 37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7" name="Shape 37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8" name="Shape 37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19" name="Shape 37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0" name="Shape 37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1" name="Shape 37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2" name="Shape 37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3" name="Shape 37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4" name="Shape 37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5" name="Shape 37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6" name="Shape 3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7" name="Shape 37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8" name="Shape 37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29" name="Shape 37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0" name="Shape 37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1" name="Shape 37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2" name="Shape 37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3" name="Shape 37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4" name="Shape 37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5" name="Shape 37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6" name="Shape 3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7" name="Shape 37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8" name="Shape 37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39" name="Shape 37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0" name="Shape 37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1" name="Shape 37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2" name="Shape 37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3" name="Shape 37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4" name="Shape 37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5" name="Shape 37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6" name="Shape 37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7" name="Shape 37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8" name="Shape 37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49" name="Shape 37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0" name="Shape 37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1" name="Shape 37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2" name="Shape 37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3" name="Shape 37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4" name="Shape 37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5" name="Shape 37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6" name="Shape 37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7" name="Shape 37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8" name="Shape 37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59" name="Shape 37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0" name="Shape 37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1" name="Shape 37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2" name="Shape 37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3" name="Shape 37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4" name="Shape 37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5" name="Shape 37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6" name="Shape 37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7" name="Shape 37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8" name="Shape 37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69" name="Shape 37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0" name="Shape 37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1" name="Shape 37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2" name="Shape 37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3" name="Shape 37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4" name="Shape 37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5" name="Shape 37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6" name="Shape 37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7" name="Shape 37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8" name="Shape 37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79" name="Shape 37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0" name="Shape 37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1" name="Shape 37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2" name="Shape 37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3" name="Shape 37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4" name="Shape 37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5" name="Shape 37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6" name="Shape 37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7" name="Shape 37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8" name="Shape 37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89" name="Shape 37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0" name="Shape 37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1" name="Shape 37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2" name="Shape 37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3" name="Shape 37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4" name="Shape 37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5" name="Shape 37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6" name="Shape 37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7" name="Shape 37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8" name="Shape 37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5999" name="Shape 37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0" name="Shape 37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1" name="Shape 37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2" name="Shape 37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3" name="Shape 37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4" name="Shape 37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5" name="Shape 37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6" name="Shape 3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7" name="Shape 37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8" name="Shape 37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09" name="Shape 37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0" name="Shape 37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1" name="Shape 37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2" name="Shape 37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3" name="Shape 37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4" name="Shape 37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5" name="Shape 37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6" name="Shape 3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7" name="Shape 37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8" name="Shape 37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19" name="Shape 37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0" name="Shape 37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1" name="Shape 37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2" name="Shape 37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3" name="Shape 37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4" name="Shape 37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5" name="Shape 37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6" name="Shape 3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7" name="Shape 37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8" name="Shape 37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29" name="Shape 37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0" name="Shape 37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1" name="Shape 37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2" name="Shape 37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3" name="Shape 37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4" name="Shape 37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5" name="Shape 37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6" name="Shape 37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7" name="Shape 37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8" name="Shape 37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39" name="Shape 37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0" name="Shape 37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1" name="Shape 37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2" name="Shape 37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3" name="Shape 37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4" name="Shape 37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5" name="Shape 37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6" name="Shape 37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7" name="Shape 37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8" name="Shape 37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49" name="Shape 37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0" name="Shape 37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1" name="Shape 37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2" name="Shape 37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3" name="Shape 37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4" name="Shape 37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5" name="Shape 37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6" name="Shape 37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7" name="Shape 37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8" name="Shape 37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59" name="Shape 37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0" name="Shape 3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1" name="Shape 37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2" name="Shape 37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3" name="Shape 37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4" name="Shape 37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5" name="Shape 37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6" name="Shape 37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7" name="Shape 37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8" name="Shape 37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69" name="Shape 37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0" name="Shape 37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1" name="Shape 37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2" name="Shape 37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3" name="Shape 37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4" name="Shape 37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5" name="Shape 37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6" name="Shape 37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7" name="Shape 37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8" name="Shape 37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79" name="Shape 37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0" name="Shape 37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1" name="Shape 37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2" name="Shape 37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3" name="Shape 37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4" name="Shape 37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5" name="Shape 37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6" name="Shape 37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7" name="Shape 37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8" name="Shape 37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89" name="Shape 37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0" name="Shape 37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1" name="Shape 37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2" name="Shape 37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3" name="Shape 37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4" name="Shape 37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5" name="Shape 37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6" name="Shape 37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7" name="Shape 37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8" name="Shape 37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099" name="Shape 37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0" name="Shape 37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1" name="Shape 37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2" name="Shape 37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3" name="Shape 37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4" name="Shape 37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5" name="Shape 37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6" name="Shape 37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7" name="Shape 37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8" name="Shape 37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09" name="Shape 37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0" name="Shape 37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1" name="Shape 37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2" name="Shape 37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3" name="Shape 37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4" name="Shape 37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5" name="Shape 37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6" name="Shape 37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7" name="Shape 37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8" name="Shape 37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19" name="Shape 37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0" name="Shape 37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1" name="Shape 37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2" name="Shape 37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3" name="Shape 37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4" name="Shape 37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5" name="Shape 37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6" name="Shape 37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7" name="Shape 37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8" name="Shape 37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29" name="Shape 37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0" name="Shape 37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1" name="Shape 37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2" name="Shape 37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3" name="Shape 37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4" name="Shape 3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5" name="Shape 37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6" name="Shape 37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7" name="Shape 37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8" name="Shape 37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39" name="Shape 37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0" name="Shape 37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1" name="Shape 37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2" name="Shape 3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3" name="Shape 37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4" name="Shape 37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5" name="Shape 37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6" name="Shape 37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7" name="Shape 37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8" name="Shape 37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49" name="Shape 37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0" name="Shape 37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1" name="Shape 37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2" name="Shape 37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3" name="Shape 37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4" name="Shape 37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5" name="Shape 37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6" name="Shape 37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7" name="Shape 37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8" name="Shape 37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59" name="Shape 37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0" name="Shape 37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1" name="Shape 37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2" name="Shape 37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3" name="Shape 37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4" name="Shape 37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5" name="Shape 37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6" name="Shape 37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7" name="Shape 37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8" name="Shape 37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69" name="Shape 37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0" name="Shape 37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1" name="Shape 37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2" name="Shape 37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3" name="Shape 37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4" name="Shape 37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5" name="Shape 37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6" name="Shape 37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7" name="Shape 37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8" name="Shape 37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79" name="Shape 37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0" name="Shape 37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1" name="Shape 37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2" name="Shape 37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3" name="Shape 37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4" name="Shape 37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5" name="Shape 37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6" name="Shape 37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7" name="Shape 37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8" name="Shape 37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89" name="Shape 37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0" name="Shape 37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1" name="Shape 37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2" name="Shape 37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3" name="Shape 37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4" name="Shape 37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5" name="Shape 37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6" name="Shape 37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7" name="Shape 37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8" name="Shape 37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199" name="Shape 37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0" name="Shape 37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1" name="Shape 37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2" name="Shape 37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3" name="Shape 37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4" name="Shape 37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5" name="Shape 37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6" name="Shape 37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7" name="Shape 37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8" name="Shape 37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09" name="Shape 37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0" name="Shape 37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1" name="Shape 37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2" name="Shape 37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3" name="Shape 37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4" name="Shape 37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5" name="Shape 37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6" name="Shape 37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7" name="Shape 37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8" name="Shape 37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19" name="Shape 37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0" name="Shape 37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1" name="Shape 37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2" name="Shape 37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3" name="Shape 37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4" name="Shape 37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5" name="Shape 37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6" name="Shape 37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7" name="Shape 37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8" name="Shape 37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29" name="Shape 37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0" name="Shape 37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1" name="Shape 37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2" name="Shape 37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3" name="Shape 37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4" name="Shape 37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5" name="Shape 37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6" name="Shape 37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7" name="Shape 37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8" name="Shape 3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39" name="Shape 37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0" name="Shape 37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1" name="Shape 37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2" name="Shape 37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3" name="Shape 37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4" name="Shape 37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5" name="Shape 37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6" name="Shape 37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7" name="Shape 37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8" name="Shape 3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49" name="Shape 37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0" name="Shape 37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1" name="Shape 37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2" name="Shape 37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3" name="Shape 37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4" name="Shape 37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5" name="Shape 37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6" name="Shape 37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7" name="Shape 37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8" name="Shape 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59" name="Shape 37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0" name="Shape 37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1" name="Shape 37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2" name="Shape 37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3" name="Shape 37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4" name="Shape 37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5" name="Shape 37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6" name="Shape 37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7" name="Shape 37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8" name="Shape 3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69" name="Shape 37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0" name="Shape 37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1" name="Shape 37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2" name="Shape 37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3" name="Shape 37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4" name="Shape 37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5" name="Shape 37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6" name="Shape 37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7" name="Shape 37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8" name="Shape 3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79" name="Shape 37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0" name="Shape 37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1" name="Shape 37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2" name="Shape 37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3" name="Shape 37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4" name="Shape 37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5" name="Shape 37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6" name="Shape 37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7" name="Shape 37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8" name="Shape 3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89" name="Shape 37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0" name="Shape 37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1" name="Shape 37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2" name="Shape 37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3" name="Shape 37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4" name="Shape 37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5" name="Shape 37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6" name="Shape 37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7" name="Shape 37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8" name="Shape 3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299" name="Shape 37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0" name="Shape 37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1" name="Shape 37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2" name="Shape 37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3" name="Shape 37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4" name="Shape 37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5" name="Shape 37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6" name="Shape 3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7" name="Shape 37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8" name="Shape 3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09" name="Shape 37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0" name="Shape 37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1" name="Shape 37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2" name="Shape 37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3" name="Shape 37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4" name="Shape 37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5" name="Shape 37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6" name="Shape 37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7" name="Shape 37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8" name="Shape 3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19" name="Shape 37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0" name="Shape 37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1" name="Shape 37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2" name="Shape 37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3" name="Shape 37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4" name="Shape 37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5" name="Shape 37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6" name="Shape 37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7" name="Shape 37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8" name="Shape 3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29" name="Shape 37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0" name="Shape 37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1" name="Shape 37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2" name="Shape 37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3" name="Shape 37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4" name="Shape 37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5" name="Shape 37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6" name="Shape 3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7" name="Shape 37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8" name="Shape 3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39" name="Shape 37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0" name="Shape 37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1" name="Shape 37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2" name="Shape 37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3" name="Shape 37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4" name="Shape 37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5" name="Shape 37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6" name="Shape 3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7" name="Shape 37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8" name="Shape 3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49" name="Shape 37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0" name="Shape 37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1" name="Shape 3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2" name="Shape 37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3" name="Shape 37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4" name="Shape 37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5" name="Shape 37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6" name="Shape 37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7" name="Shape 37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8" name="Shape 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59" name="Shape 37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0" name="Shape 37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1" name="Shape 37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2" name="Shape 37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3" name="Shape 37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4" name="Shape 37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5" name="Shape 37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6" name="Shape 37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7" name="Shape 37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8" name="Shape 3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69" name="Shape 37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0" name="Shape 37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1" name="Shape 37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2" name="Shape 37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3" name="Shape 37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4" name="Shape 37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5" name="Shape 37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6" name="Shape 37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7" name="Shape 37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8" name="Shape 3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79" name="Shape 37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0" name="Shape 37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1" name="Shape 37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2" name="Shape 37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3" name="Shape 37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4" name="Shape 37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5" name="Shape 37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6" name="Shape 37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7" name="Shape 37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8" name="Shape 3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89" name="Shape 37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0" name="Shape 37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1" name="Shape 37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2" name="Shape 37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3" name="Shape 37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4" name="Shape 37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5" name="Shape 37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6" name="Shape 37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7" name="Shape 37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8" name="Shape 3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399" name="Shape 37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0" name="Shape 37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1" name="Shape 37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2" name="Shape 37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3" name="Shape 37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4" name="Shape 37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5" name="Shape 37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6" name="Shape 37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7" name="Shape 37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8" name="Shape 3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09" name="Shape 37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0" name="Shape 37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1" name="Shape 37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2" name="Shape 37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3" name="Shape 37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4" name="Shape 37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5" name="Shape 37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6" name="Shape 3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7" name="Shape 37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8" name="Shape 3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19" name="Shape 37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0" name="Shape 37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1" name="Shape 37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2" name="Shape 37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3" name="Shape 37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4" name="Shape 37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5" name="Shape 37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6" name="Shape 3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7" name="Shape 37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8" name="Shape 3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29" name="Shape 37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0" name="Shape 37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1" name="Shape 37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2" name="Shape 37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3" name="Shape 37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4" name="Shape 37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5" name="Shape 37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6" name="Shape 3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7" name="Shape 37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8" name="Shape 3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39" name="Shape 37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0" name="Shape 37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1" name="Shape 37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2" name="Shape 37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3" name="Shape 37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4" name="Shape 37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5" name="Shape 37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6" name="Shape 37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7" name="Shape 37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8" name="Shape 3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49" name="Shape 37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0" name="Shape 37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1" name="Shape 37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2" name="Shape 37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3" name="Shape 37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4" name="Shape 37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5" name="Shape 37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6" name="Shape 37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7" name="Shape 37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8" name="Shape 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59" name="Shape 37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0" name="Shape 37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1" name="Shape 37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2" name="Shape 37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3" name="Shape 37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4" name="Shape 37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5" name="Shape 37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6" name="Shape 37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7" name="Shape 37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8" name="Shape 3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69" name="Shape 37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0" name="Shape 37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1" name="Shape 37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2" name="Shape 37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3" name="Shape 37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4" name="Shape 37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5" name="Shape 37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6" name="Shape 37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7" name="Shape 37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8" name="Shape 3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79" name="Shape 37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0" name="Shape 37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1" name="Shape 37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2" name="Shape 37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3" name="Shape 37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4" name="Shape 37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5" name="Shape 37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6" name="Shape 37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7" name="Shape 37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8" name="Shape 3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89" name="Shape 37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0" name="Shape 37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1" name="Shape 37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2" name="Shape 37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3" name="Shape 37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4" name="Shape 37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5" name="Shape 37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6" name="Shape 37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7" name="Shape 37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8" name="Shape 3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499" name="Shape 37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0" name="Shape 37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1" name="Shape 37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2" name="Shape 37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3" name="Shape 37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4" name="Shape 37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5" name="Shape 37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6" name="Shape 37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7" name="Shape 37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8" name="Shape 3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09" name="Shape 37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0" name="Shape 37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1" name="Shape 37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2" name="Shape 37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3" name="Shape 37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4" name="Shape 37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5" name="Shape 37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6" name="Shape 37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7" name="Shape 37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8" name="Shape 3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19" name="Shape 37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0" name="Shape 37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1" name="Shape 37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2" name="Shape 37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3" name="Shape 37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4" name="Shape 37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5" name="Shape 37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6" name="Shape 37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7" name="Shape 37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8" name="Shape 3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29" name="Shape 37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0" name="Shape 37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1" name="Shape 37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2" name="Shape 37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3" name="Shape 37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4" name="Shape 37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5" name="Shape 37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6" name="Shape 37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7" name="Shape 37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8" name="Shape 3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39" name="Shape 37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0" name="Shape 37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1" name="Shape 37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2" name="Shape 37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3" name="Shape 37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4" name="Shape 37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5" name="Shape 37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6" name="Shape 37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7" name="Shape 37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8" name="Shape 3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49" name="Shape 37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0" name="Shape 37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1" name="Shape 37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2" name="Shape 37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3" name="Shape 37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4" name="Shape 37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5" name="Shape 37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6" name="Shape 37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7" name="Shape 37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8" name="Shape 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59" name="Shape 37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0" name="Shape 37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1" name="Shape 37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2" name="Shape 37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3" name="Shape 37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4" name="Shape 37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5" name="Shape 37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6" name="Shape 37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7" name="Shape 37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8" name="Shape 3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69" name="Shape 37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0" name="Shape 37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1" name="Shape 37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2" name="Shape 37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3" name="Shape 37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4" name="Shape 37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5" name="Shape 37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6" name="Shape 37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7" name="Shape 37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8" name="Shape 3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79" name="Shape 37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0" name="Shape 37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1" name="Shape 37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2" name="Shape 37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3" name="Shape 37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4" name="Shape 37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5" name="Shape 37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6" name="Shape 37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7" name="Shape 37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8" name="Shape 3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89" name="Shape 37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0" name="Shape 37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1" name="Shape 37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2" name="Shape 37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3" name="Shape 37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4" name="Shape 37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5" name="Shape 37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6" name="Shape 37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7" name="Shape 37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8" name="Shape 3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599" name="Shape 37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0" name="Shape 37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1" name="Shape 37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2" name="Shape 37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3" name="Shape 37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4" name="Shape 37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5" name="Shape 37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6" name="Shape 37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7" name="Shape 37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8" name="Shape 3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09" name="Shape 37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0" name="Shape 37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1" name="Shape 37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2" name="Shape 37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3" name="Shape 37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4" name="Shape 37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5" name="Shape 37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6" name="Shape 37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7" name="Shape 37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8" name="Shape 3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19" name="Shape 37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0" name="Shape 37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1" name="Shape 37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2" name="Shape 37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3" name="Shape 37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4" name="Shape 37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5" name="Shape 37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6" name="Shape 37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7" name="Shape 3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8" name="Shape 3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29" name="Shape 37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0" name="Shape 37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1" name="Shape 37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2" name="Shape 37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3" name="Shape 37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4" name="Shape 37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5" name="Shape 37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6" name="Shape 37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7" name="Shape 37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8" name="Shape 3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39" name="Shape 37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0" name="Shape 37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1" name="Shape 37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2" name="Shape 37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3" name="Shape 37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4" name="Shape 37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5" name="Shape 37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6" name="Shape 37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7" name="Shape 37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8" name="Shape 3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49" name="Shape 37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0" name="Shape 37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1" name="Shape 37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2" name="Shape 37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3" name="Shape 37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4" name="Shape 37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5" name="Shape 37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6" name="Shape 37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7" name="Shape 37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8" name="Shape 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59" name="Shape 37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0" name="Shape 37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1" name="Shape 37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2" name="Shape 37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3" name="Shape 37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4" name="Shape 37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5" name="Shape 37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6" name="Shape 37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7" name="Shape 37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8" name="Shape 3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69" name="Shape 37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0" name="Shape 37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1" name="Shape 37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2" name="Shape 37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3" name="Shape 37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4" name="Shape 37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5" name="Shape 37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6" name="Shape 37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7" name="Shape 37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8" name="Shape 3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79" name="Shape 37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0" name="Shape 37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1" name="Shape 37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2" name="Shape 37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3" name="Shape 37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4" name="Shape 37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5" name="Shape 37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6" name="Shape 37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7" name="Shape 37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8" name="Shape 3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89" name="Shape 37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0" name="Shape 37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1" name="Shape 37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2" name="Shape 37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3" name="Shape 37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4" name="Shape 37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5" name="Shape 37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6" name="Shape 37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7" name="Shape 37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8" name="Shape 3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699" name="Shape 37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0" name="Shape 37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1" name="Shape 37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2" name="Shape 37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3" name="Shape 37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4" name="Shape 37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5" name="Shape 37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6" name="Shape 37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7" name="Shape 37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8" name="Shape 3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09" name="Shape 3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0" name="Shape 37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1" name="Shape 37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2" name="Shape 37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3" name="Shape 37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4" name="Shape 37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5" name="Shape 37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6" name="Shape 3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7" name="Shape 37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8" name="Shape 3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19" name="Shape 37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0" name="Shape 37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1" name="Shape 37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2" name="Shape 37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3" name="Shape 37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4" name="Shape 37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5" name="Shape 37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6" name="Shape 37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7" name="Shape 37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8" name="Shape 3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29" name="Shape 37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0" name="Shape 37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1" name="Shape 37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2" name="Shape 37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3" name="Shape 37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4" name="Shape 37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5" name="Shape 37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6" name="Shape 37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7" name="Shape 37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8" name="Shape 3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39" name="Shape 37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0" name="Shape 37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1" name="Shape 37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2" name="Shape 37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3" name="Shape 37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4" name="Shape 37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5" name="Shape 37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6" name="Shape 3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7" name="Shape 37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8" name="Shape 3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49" name="Shape 37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0" name="Shape 37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1" name="Shape 37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2" name="Shape 37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3" name="Shape 37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4" name="Shape 37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5" name="Shape 37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6" name="Shape 3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7" name="Shape 37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8" name="Shape 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59" name="Shape 37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0" name="Shape 37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1" name="Shape 37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2" name="Shape 37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3" name="Shape 37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4" name="Shape 37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5" name="Shape 37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6" name="Shape 37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7" name="Shape 37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8" name="Shape 3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69" name="Shape 37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0" name="Shape 37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1" name="Shape 37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2" name="Shape 37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3" name="Shape 37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4" name="Shape 37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5" name="Shape 37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6" name="Shape 37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7" name="Shape 37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8" name="Shape 3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79" name="Shape 37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0" name="Shape 37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1" name="Shape 37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2" name="Shape 37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3" name="Shape 37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4" name="Shape 37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5" name="Shape 37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6" name="Shape 37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7" name="Shape 37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8" name="Shape 3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89" name="Shape 37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0" name="Shape 37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1" name="Shape 37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2" name="Shape 37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3" name="Shape 37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4" name="Shape 37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5" name="Shape 37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6" name="Shape 37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7" name="Shape 37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8" name="Shape 3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799" name="Shape 37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0" name="Shape 37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1" name="Shape 37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2" name="Shape 37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3" name="Shape 37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4" name="Shape 37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5" name="Shape 37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6" name="Shape 37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7" name="Shape 37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8" name="Shape 3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09" name="Shape 37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0" name="Shape 37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1" name="Shape 37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2" name="Shape 37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3" name="Shape 37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4" name="Shape 37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5" name="Shape 37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6" name="Shape 37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7" name="Shape 37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8" name="Shape 3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19" name="Shape 37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0" name="Shape 37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1" name="Shape 37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2" name="Shape 37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3" name="Shape 37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4" name="Shape 37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5" name="Shape 37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6" name="Shape 3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7" name="Shape 37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8" name="Shape 3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29" name="Shape 37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0" name="Shape 37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1" name="Shape 37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2" name="Shape 37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3" name="Shape 37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4" name="Shape 37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5" name="Shape 37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6" name="Shape 3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7" name="Shape 37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8" name="Shape 3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39" name="Shape 37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0" name="Shape 37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1" name="Shape 37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2" name="Shape 37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3" name="Shape 37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4" name="Shape 37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5" name="Shape 37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6" name="Shape 3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7" name="Shape 37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8" name="Shape 3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49" name="Shape 37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0" name="Shape 37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1" name="Shape 37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2" name="Shape 37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3" name="Shape 37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4" name="Shape 37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5" name="Shape 37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6" name="Shape 37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7" name="Shape 37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8" name="Shape 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59" name="Shape 37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0" name="Shape 37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1" name="Shape 37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2" name="Shape 37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3" name="Shape 37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4" name="Shape 37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5" name="Shape 37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6" name="Shape 37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7" name="Shape 37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8" name="Shape 37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69" name="Shape 37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0" name="Shape 37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1" name="Shape 37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2" name="Shape 37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3" name="Shape 37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4" name="Shape 37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5" name="Shape 37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6" name="Shape 37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7" name="Shape 37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8" name="Shape 37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79" name="Shape 37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0" name="Shape 37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1" name="Shape 37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2" name="Shape 37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3" name="Shape 37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4" name="Shape 37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5" name="Shape 37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6" name="Shape 37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7" name="Shape 37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8" name="Shape 37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89" name="Shape 37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0" name="Shape 37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1" name="Shape 37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2" name="Shape 37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3" name="Shape 37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4" name="Shape 37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5" name="Shape 37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6" name="Shape 37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7" name="Shape 37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8" name="Shape 37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899" name="Shape 37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0" name="Shape 37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1" name="Shape 37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2" name="Shape 37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3" name="Shape 37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4" name="Shape 37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5" name="Shape 37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6" name="Shape 37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428625</xdr:colOff>
      <xdr:row>128</xdr:row>
      <xdr:rowOff>0</xdr:rowOff>
    </xdr:from>
    <xdr:ext cx="76196" cy="38103"/>
    <xdr:sp macro="" textlink="">
      <xdr:nvSpPr>
        <xdr:cNvPr id="6907" name="Shape 37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/>
      </xdr:nvSpPr>
      <xdr:spPr>
        <a:xfrm>
          <a:off x="5591175" y="57864381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49</xdr:row>
      <xdr:rowOff>0</xdr:rowOff>
    </xdr:from>
    <xdr:ext cx="75959" cy="71277"/>
    <xdr:sp macro="" textlink="">
      <xdr:nvSpPr>
        <xdr:cNvPr id="6908" name="Text Box 5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/>
      </xdr:nvSpPr>
      <xdr:spPr>
        <a:xfrm>
          <a:off x="11114068" y="35874374"/>
          <a:ext cx="75959" cy="71277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11</xdr:col>
      <xdr:colOff>0</xdr:colOff>
      <xdr:row>49</xdr:row>
      <xdr:rowOff>0</xdr:rowOff>
    </xdr:from>
    <xdr:ext cx="356" cy="37078"/>
    <xdr:sp macro="" textlink="">
      <xdr:nvSpPr>
        <xdr:cNvPr id="6909" name="Text Box 4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/>
      </xdr:nvSpPr>
      <xdr:spPr>
        <a:xfrm>
          <a:off x="11418984" y="35874374"/>
          <a:ext cx="356" cy="370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6</xdr:col>
      <xdr:colOff>704846</xdr:colOff>
      <xdr:row>121</xdr:row>
      <xdr:rowOff>0</xdr:rowOff>
    </xdr:from>
    <xdr:ext cx="95253" cy="190496"/>
    <xdr:sp macro="" textlink="">
      <xdr:nvSpPr>
        <xdr:cNvPr id="6910" name="Text Box 5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/>
      </xdr:nvSpPr>
      <xdr:spPr>
        <a:xfrm>
          <a:off x="10582271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11" name="Shape 37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38103" cy="38103"/>
    <xdr:sp macro="" textlink="">
      <xdr:nvSpPr>
        <xdr:cNvPr id="6912" name="Shape 38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13" name="Shape 37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47621" cy="66678"/>
    <xdr:sp macro="" textlink="">
      <xdr:nvSpPr>
        <xdr:cNvPr id="6914" name="Shape 67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76196" cy="38103"/>
    <xdr:sp macro="" textlink="">
      <xdr:nvSpPr>
        <xdr:cNvPr id="6915" name="Shape 100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47621" cy="66678"/>
    <xdr:sp macro="" textlink="">
      <xdr:nvSpPr>
        <xdr:cNvPr id="6916" name="Shape 67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76196" cy="38103"/>
    <xdr:sp macro="" textlink="">
      <xdr:nvSpPr>
        <xdr:cNvPr id="6917" name="Shape 100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18" name="Shape 37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19" name="Shape 37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0" name="Shape 37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1" name="Shape 37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2" name="Shape 37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3" name="Shape 37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4" name="Shape 37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38103" cy="38103"/>
    <xdr:sp macro="" textlink="">
      <xdr:nvSpPr>
        <xdr:cNvPr id="6925" name="Shape 38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/>
      </xdr:nvSpPr>
      <xdr:spPr>
        <a:xfrm>
          <a:off x="11249025" y="5486400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122</xdr:row>
      <xdr:rowOff>161931</xdr:rowOff>
    </xdr:from>
    <xdr:ext cx="76196" cy="38103"/>
    <xdr:sp macro="" textlink="">
      <xdr:nvSpPr>
        <xdr:cNvPr id="6926" name="Shape 37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/>
      </xdr:nvSpPr>
      <xdr:spPr>
        <a:xfrm>
          <a:off x="11077575" y="5370195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47621" cy="66678"/>
    <xdr:sp macro="" textlink="">
      <xdr:nvSpPr>
        <xdr:cNvPr id="6927" name="Shape 67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76196" cy="38103"/>
    <xdr:sp macro="" textlink="">
      <xdr:nvSpPr>
        <xdr:cNvPr id="6928" name="Shape 100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47621" cy="66678"/>
    <xdr:sp macro="" textlink="">
      <xdr:nvSpPr>
        <xdr:cNvPr id="6929" name="Shape 67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/>
      </xdr:nvSpPr>
      <xdr:spPr>
        <a:xfrm>
          <a:off x="11239496" y="5486400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0</xdr:rowOff>
    </xdr:from>
    <xdr:ext cx="76196" cy="38103"/>
    <xdr:sp macro="" textlink="">
      <xdr:nvSpPr>
        <xdr:cNvPr id="6930" name="Shape 100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/>
      </xdr:nvSpPr>
      <xdr:spPr>
        <a:xfrm>
          <a:off x="11077575" y="548640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1" name="Shape 37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2" name="Shape 37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3" name="Shape 37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4" name="Shape 37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5" name="Shape 37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6" name="Shape 37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7" name="Shape 37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8" name="Shape 37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39" name="Shape 37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40" name="Shape 37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41" name="Shape 37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161931</xdr:rowOff>
    </xdr:from>
    <xdr:ext cx="76196" cy="38103"/>
    <xdr:sp macro="" textlink="">
      <xdr:nvSpPr>
        <xdr:cNvPr id="6942" name="Shape 37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/>
      </xdr:nvSpPr>
      <xdr:spPr>
        <a:xfrm>
          <a:off x="11077575" y="57683406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3" name="Shape 37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4" name="Shape 37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5" name="Shape 37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6" name="Shape 37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7" name="Shape 37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8" name="Shape 37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49" name="Shape 37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0" name="Shape 37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1" name="Shape 37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2" name="Shape 37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3" name="Shape 37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4" name="Shape 37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5" name="Shape 37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6" name="Shape 37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7" name="Shape 37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8" name="Shape 37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59" name="Shape 37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0" name="Shape 37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1" name="Shape 37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2" name="Shape 37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3" name="Shape 37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4" name="Shape 37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5" name="Shape 37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6" name="Shape 37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7" name="Shape 37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8" name="Shape 37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69" name="Shape 37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0" name="Shape 37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1" name="Shape 37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2" name="Shape 37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3" name="Shape 37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4" name="Shape 37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5" name="Shape 37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6" name="Shape 37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7" name="Shape 37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8" name="Shape 37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79" name="Shape 37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0" name="Shape 37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1" name="Shape 37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2" name="Shape 37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3" name="Shape 37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4" name="Shape 37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5" name="Shape 37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6" name="Shape 37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7" name="Shape 37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8" name="Shape 37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89" name="Shape 37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0" name="Shape 37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1" name="Shape 37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2" name="Shape 37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3" name="Shape 37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4" name="Shape 37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5" name="Shape 37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6" name="Shape 37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7" name="Shape 37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8" name="Shape 37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6999" name="Shape 37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0" name="Shape 37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1" name="Shape 37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2" name="Shape 37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3" name="Shape 37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4" name="Shape 37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5" name="Shape 37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6" name="Shape 37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7" name="Shape 37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8" name="Shape 37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09" name="Shape 37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0" name="Shape 37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1" name="Shape 37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2" name="Shape 37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3" name="Shape 37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4" name="Shape 37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5" name="Shape 37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6" name="Shape 37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7" name="Shape 37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8" name="Shape 37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19" name="Shape 37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20" name="Shape 37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123</xdr:row>
      <xdr:rowOff>600075</xdr:rowOff>
    </xdr:from>
    <xdr:ext cx="76196" cy="38103"/>
    <xdr:sp macro="" textlink="">
      <xdr:nvSpPr>
        <xdr:cNvPr id="7021" name="Shape 37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/>
      </xdr:nvSpPr>
      <xdr:spPr>
        <a:xfrm>
          <a:off x="11077575" y="5546407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2" name="Shape 37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3" name="Shape 37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4" name="Shape 37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5" name="Shape 37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6" name="Shape 37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7" name="Shape 37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8" name="Shape 37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29" name="Shape 37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30" name="Shape 37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31" name="Shape 37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32" name="Shape 37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033" name="Shape 37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/>
      </xdr:nvSpPr>
      <xdr:spPr>
        <a:xfrm>
          <a:off x="11077575" y="575024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80978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35" name="Text Box 4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36" name="Text Box 5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80978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38" name="Text Box 4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39" name="Text Box 5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80978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1" name="Text Box 4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2" name="Text Box 5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80978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4" name="Text Box 4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5" name="Text Box 5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80978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/>
      </xdr:nvSpPr>
      <xdr:spPr>
        <a:xfrm>
          <a:off x="10648950" y="21878925"/>
          <a:ext cx="9445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7" name="Text Box 4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94457" cy="190496"/>
    <xdr:sp macro="" textlink="">
      <xdr:nvSpPr>
        <xdr:cNvPr id="7048" name="Text Box 5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/>
      </xdr:nvSpPr>
      <xdr:spPr>
        <a:xfrm>
          <a:off x="10648950" y="21878925"/>
          <a:ext cx="94457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80978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1" name="Text Box 5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80978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3" name="Text Box 4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4" name="Text Box 5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80978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6" name="Text Box 4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7" name="Text Box 5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80978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59" name="Text Box 4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60" name="Text Box 5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80978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/>
      </xdr:nvSpPr>
      <xdr:spPr>
        <a:xfrm>
          <a:off x="10648950" y="21878925"/>
          <a:ext cx="8935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21</xdr:row>
      <xdr:rowOff>0</xdr:rowOff>
    </xdr:from>
    <xdr:ext cx="89355" cy="190496"/>
    <xdr:sp macro="" textlink="">
      <xdr:nvSpPr>
        <xdr:cNvPr id="7063" name="Text Box 5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/>
      </xdr:nvSpPr>
      <xdr:spPr>
        <a:xfrm>
          <a:off x="10648950" y="21878925"/>
          <a:ext cx="89355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65" name="Text Box 4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66" name="Text Box 5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68" name="Text Box 4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69" name="Text Box 5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1" name="Text Box 4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2" name="Text Box 5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4" name="Text Box 4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5" name="Text Box 5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7" name="Text Box 4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78" name="Text Box 5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0" name="Text Box 4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1" name="Text Box 5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3" name="Text Box 4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4" name="Text Box 5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7" name="Text Box 5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89" name="Text Box 4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90" name="Text Box 5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92" name="Text Box 4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119"/>
    <xdr:sp macro="" textlink="">
      <xdr:nvSpPr>
        <xdr:cNvPr id="7093" name="Text Box 5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/>
      </xdr:nvSpPr>
      <xdr:spPr>
        <a:xfrm>
          <a:off x="10648950" y="51549300"/>
          <a:ext cx="98426" cy="188119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095" name="Text Box 4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096" name="Text Box 5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099" name="Text Box 5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1" name="Text Box 4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2" name="Text Box 5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4" name="Text Box 4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5" name="Text Box 5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7" name="Text Box 4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08" name="Text Box 5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0" name="Text Box 4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1" name="Text Box 5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3" name="Text Box 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4" name="Text Box 5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6" name="Text Box 4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7" name="Text Box 5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19" name="Text Box 4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0" name="Text Box 5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5" name="Text Box 4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6" name="Text Box 5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8" name="Text Box 4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29" name="Text Box 5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1" name="Text Box 4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2" name="Text Box 5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4" name="Text Box 4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5" name="Text Box 5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7" name="Text Box 4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38" name="Text Box 5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1" name="Text Box 5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3" name="Text Box 4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4" name="Text Box 5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6" name="Text Box 4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7" name="Text Box 5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49" name="Text Box 4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50" name="Text Box 5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52" name="Text Box 4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153" name="Text Box 5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/>
      </xdr:nvSpPr>
      <xdr:spPr>
        <a:xfrm>
          <a:off x="10648950" y="5154930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55" name="Text Box 4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56" name="Text Box 5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58" name="Text Box 4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59" name="Text Box 5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1" name="Text Box 4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2" name="Text Box 5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4" name="Text Box 4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5" name="Text Box 5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/>
      </xdr:nvSpPr>
      <xdr:spPr>
        <a:xfrm>
          <a:off x="10648950" y="5154930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7" name="Text Box 4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496"/>
    <xdr:sp macro="" textlink="">
      <xdr:nvSpPr>
        <xdr:cNvPr id="7168" name="Text Box 5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/>
      </xdr:nvSpPr>
      <xdr:spPr>
        <a:xfrm>
          <a:off x="10648950" y="51549300"/>
          <a:ext cx="98426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0" name="Text Box 4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1" name="Text Box 5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3" name="Text Box 4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4" name="Text Box 5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6" name="Text Box 4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7" name="Text Box 5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79" name="Text Box 4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80" name="Text Box 5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82" name="Text Box 4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183" name="Text Box 5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85" name="Text Box 4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86" name="Text Box 5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88" name="Text Box 4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89" name="Text Box 5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1" name="Text Box 4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2" name="Text Box 5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4" name="Text Box 4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5" name="Text Box 5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7" name="Text Box 4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198" name="Text Box 5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0" name="Text Box 4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1" name="Text Box 5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3" name="Text Box 4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4" name="Text Box 5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6" name="Text Box 4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7" name="Text Box 5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09" name="Text Box 4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0" name="Text Box 5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2" name="Text Box 4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3" name="Text Box 5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5" name="Text Box 4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6" name="Text Box 5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8" name="Text Box 4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19" name="Text Box 5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1" name="Text Box 4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2" name="Text Box 5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4" name="Text Box 4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5" name="Text Box 5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7" name="Text Box 4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228" name="Text Box 5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1" name="Text Box 5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3" name="Text Box 4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4" name="Text Box 5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6" name="Text Box 4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7" name="Text Box 5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39" name="Text Box 4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40" name="Text Box 5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42" name="Text Box 4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43" name="Text Box 5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5" name="Text Box 4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6" name="Text Box 5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8" name="Text Box 4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49" name="Text Box 5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1" name="Text Box 4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2" name="Text Box 5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4" name="Text Box 4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5" name="Text Box 5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7" name="Text Box 4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8" name="Text Box 5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0" name="Text Box 4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1" name="Text Box 5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3" name="Text Box 4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4" name="Text Box 5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6" name="Text Box 4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7" name="Text Box 5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69" name="Text Box 4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0" name="Text Box 5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2" name="Text Box 4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3" name="Text Box 5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5" name="Text Box 4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6" name="Text Box 5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8" name="Text Box 4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79" name="Text Box 5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1" name="Text Box 4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2" name="Text Box 5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4" name="Text Box 4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5" name="Text Box 5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7" name="Text Box 4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288" name="Text Box 5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0" name="Text Box 4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1" name="Text Box 5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3" name="Text Box 4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4" name="Text Box 5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6" name="Text Box 4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7" name="Text Box 5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299" name="Text Box 4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00" name="Text Box 5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02" name="Text Box 4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03" name="Text Box 5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05" name="Text Box 4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06" name="Text Box 5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08" name="Text Box 4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09" name="Text Box 5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1" name="Text Box 4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2" name="Text Box 5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4" name="Text Box 4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5" name="Text Box 5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7" name="Text Box 4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18" name="Text Box 5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0" name="Text Box 4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1" name="Text Box 5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3" name="Text Box 4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4" name="Text Box 5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6" name="Text Box 4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7" name="Text Box 5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29" name="Text Box 4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0" name="Text Box 5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2" name="Text Box 4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3" name="Text Box 5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5" name="Text Box 4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6" name="Text Box 5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8" name="Text Box 4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39" name="Text Box 5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1" name="Text Box 4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2" name="Text Box 5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4" name="Text Box 4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5" name="Text Box 5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0978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/>
      </xdr:nvSpPr>
      <xdr:spPr>
        <a:xfrm>
          <a:off x="10648950" y="51549300"/>
          <a:ext cx="146047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7" name="Text Box 4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87744"/>
    <xdr:sp macro="" textlink="">
      <xdr:nvSpPr>
        <xdr:cNvPr id="7348" name="Text Box 5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/>
      </xdr:nvSpPr>
      <xdr:spPr>
        <a:xfrm>
          <a:off x="10648950" y="51549300"/>
          <a:ext cx="146047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0" name="Text Box 4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1" name="Text Box 5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3" name="Text Box 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4" name="Text Box 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6" name="Text Box 4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7" name="Text Box 5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59" name="Text Box 4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60" name="Text Box 5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61921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/>
      </xdr:nvSpPr>
      <xdr:spPr>
        <a:xfrm>
          <a:off x="10648950" y="51549300"/>
          <a:ext cx="146047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46047" cy="171450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/>
      </xdr:nvSpPr>
      <xdr:spPr>
        <a:xfrm>
          <a:off x="10648950" y="51549300"/>
          <a:ext cx="146047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5" name="Text Box 4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6" name="Text Box 5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8" name="Text Box 4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69" name="Text Box 5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1" name="Text Box 4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2" name="Text Box 5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4" name="Text Box 4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5" name="Text Box 5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7" name="Text Box 4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8" name="Text Box 5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0" name="Text Box 4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1" name="Text Box 5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3" name="Text Box 4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4" name="Text Box 5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6" name="Text Box 4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7" name="Text Box 5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89" name="Text Box 4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0" name="Text Box 5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2" name="Text Box 4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3" name="Text Box 5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5" name="Text Box 4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6" name="Text Box 5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8" name="Text Box 4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399" name="Text Box 5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1" name="Text Box 4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2" name="Text Box 5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4" name="Text Box 4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5" name="Text Box 5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7" name="Text Box 4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50804" cy="152403"/>
    <xdr:sp macro="" textlink="">
      <xdr:nvSpPr>
        <xdr:cNvPr id="7408" name="Text Box 5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/>
      </xdr:nvSpPr>
      <xdr:spPr>
        <a:xfrm>
          <a:off x="10648950" y="51549300"/>
          <a:ext cx="50804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76196" cy="219236"/>
    <xdr:sp macro="" textlink="">
      <xdr:nvSpPr>
        <xdr:cNvPr id="7409" name="Text Box 5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11077575" y="51730275"/>
          <a:ext cx="76196" cy="21923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1" name="Text Box 4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2" name="Text Box 5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4" name="Text Box 4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5" name="Text Box 5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7" name="Text Box 4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18" name="Text Box 5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20" name="Text Box 4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21" name="Text Box 5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23" name="Text Box 4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424" name="Text Box 5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26" name="Text Box 4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27" name="Text Box 5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29" name="Text Box 4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0" name="Text Box 5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2" name="Text Box 4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3" name="Text Box 5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5" name="Text Box 4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6" name="Text Box 5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8" name="Text Box 4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439" name="Text Box 5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1" name="Text Box 4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2" name="Text Box 5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4" name="Text Box 4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5" name="Text Box 5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7" name="Text Box 4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48" name="Text Box 5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51" name="Text Box 5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53" name="Text Box 4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54" name="Text Box 5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56" name="Text Box 4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57" name="Text Box 5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59" name="Text Box 4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0" name="Text Box 5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2" name="Text Box 4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3" name="Text Box 5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5" name="Text Box 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6" name="Text Box 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8" name="Text Box 4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69" name="Text Box 5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1" name="Text Box 4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2" name="Text Box 5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4" name="Text Box 4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5" name="Text Box 5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7" name="Text Box 4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78" name="Text Box 5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80" name="Text Box 4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81" name="Text Box 5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83" name="Text Box 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484" name="Text Box 5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86" name="Text Box 4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87" name="Text Box 5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89" name="Text Box 4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0" name="Text Box 5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2" name="Text Box 4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3" name="Text Box 5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5" name="Text Box 4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6" name="Text Box 5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8" name="Text Box 4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499" name="Text Box 5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1" name="Text Box 4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2" name="Text Box 5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4" name="Text Box 4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5" name="Text Box 5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7" name="Text Box 4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08" name="Text Box 5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10" name="Text Box 4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11" name="Text Box 5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13" name="Text Box 4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14" name="Text Box 5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17" name="Text Box 5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19" name="Text Box 4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0" name="Text Box 5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2" name="Text Box 4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3" name="Text Box 5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5" name="Text Box 4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6" name="Text Box 5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8" name="Text Box 4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29" name="Text Box 5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1" name="Text Box 4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2" name="Text Box 5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4" name="Text Box 4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5" name="Text Box 5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7" name="Text Box 4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38" name="Text Box 5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40" name="Text Box 4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41" name="Text Box 5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43" name="Text Box 4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544" name="Text Box 5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/>
      </xdr:nvSpPr>
      <xdr:spPr>
        <a:xfrm>
          <a:off x="10648950" y="5191125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46" name="Text Box 4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47" name="Text Box 5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49" name="Text Box 4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0" name="Text Box 5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2" name="Text Box 4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3" name="Text Box 5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5" name="Text Box 4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6" name="Text Box 5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23828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/>
      </xdr:nvSpPr>
      <xdr:spPr>
        <a:xfrm>
          <a:off x="10648950" y="51911250"/>
          <a:ext cx="98426" cy="12382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8" name="Text Box 4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33346"/>
    <xdr:sp macro="" textlink="">
      <xdr:nvSpPr>
        <xdr:cNvPr id="7559" name="Text Box 5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/>
      </xdr:nvSpPr>
      <xdr:spPr>
        <a:xfrm>
          <a:off x="10648950" y="51911250"/>
          <a:ext cx="98426" cy="13334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1" name="Text Box 4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2" name="Text Box 5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4" name="Text Box 4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5" name="Text Box 5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7" name="Text Box 4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68" name="Text Box 5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70" name="Text Box 4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71" name="Text Box 5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73" name="Text Box 4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574" name="Text Box 5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76" name="Text Box 4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77" name="Text Box 5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79" name="Text Box 4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0" name="Text Box 5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2" name="Text Box 4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3" name="Text Box 5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5" name="Text Box 4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6" name="Text Box 5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8" name="Text Box 4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589" name="Text Box 5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1" name="Text Box 4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2" name="Text Box 5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4" name="Text Box 4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5" name="Text Box 5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7" name="Text Box 4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598" name="Text Box 5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0" name="Text Box 4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1" name="Text Box 5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3" name="Text Box 4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4" name="Text Box 5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6" name="Text Box 4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7" name="Text Box 5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09" name="Text Box 4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0" name="Text Box 5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2" name="Text Box 4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3" name="Text Box 5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5" name="Text Box 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6" name="Text Box 5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8" name="Text Box 4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7744"/>
    <xdr:sp macro="" textlink="">
      <xdr:nvSpPr>
        <xdr:cNvPr id="7619" name="Text Box 5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/>
      </xdr:nvSpPr>
      <xdr:spPr>
        <a:xfrm>
          <a:off x="10648950" y="51911250"/>
          <a:ext cx="98426" cy="18774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1" name="Text Box 4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2" name="Text Box 5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4" name="Text Box 4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5" name="Text Box 5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7" name="Text Box 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28" name="Text Box 5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0" name="Text Box 4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1" name="Text Box 5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3" name="Text Box 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4" name="Text Box 5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6" name="Text Box 4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7" name="Text Box 5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39" name="Text Box 4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0" name="Text Box 5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2" name="Text Box 4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3" name="Text Box 5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5" name="Text Box 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6" name="Text Box 5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8" name="Text Box 4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49" name="Text Box 5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1" name="Text Box 4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2" name="Text Box 5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4" name="Text Box 4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5" name="Text Box 5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7" name="Text Box 4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58" name="Text Box 5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0" name="Text Box 4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1" name="Text Box 5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3" name="Text Box 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4" name="Text Box 5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6" name="Text Box 4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7" name="Text Box 5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69" name="Text Box 4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0" name="Text Box 5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2" name="Text Box 4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3" name="Text Box 5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5" name="Text Box 4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6" name="Text Box 5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0661"/>
    <xdr:sp macro="" textlink="">
      <xdr:nvSpPr>
        <xdr:cNvPr id="7678" name="Text Box 4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/>
      </xdr:nvSpPr>
      <xdr:spPr>
        <a:xfrm>
          <a:off x="10648950" y="51911250"/>
          <a:ext cx="9842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19046" cy="190661"/>
    <xdr:sp macro="" textlink="">
      <xdr:nvSpPr>
        <xdr:cNvPr id="7679" name="Text Box 5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/>
      </xdr:nvSpPr>
      <xdr:spPr>
        <a:xfrm>
          <a:off x="10648950" y="51911250"/>
          <a:ext cx="19046" cy="19066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1" name="Text Box 4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2" name="Text Box 5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4" name="Text Box 4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5" name="Text Box 5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7" name="Text Box 4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88" name="Text Box 5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0" name="Text Box 4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1" name="Text Box 5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3" name="Text Box 4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4" name="Text Box 5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6" name="Text Box 4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7" name="Text Box 5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699" name="Text Box 4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0" name="Text Box 5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2" name="Text Box 4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3" name="Text Box 5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5" name="Text Box 4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6" name="Text Box 5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8" name="Text Box 4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8402"/>
    <xdr:sp macro="" textlink="">
      <xdr:nvSpPr>
        <xdr:cNvPr id="7709" name="Text Box 5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/>
      </xdr:nvSpPr>
      <xdr:spPr>
        <a:xfrm>
          <a:off x="10648950" y="51911250"/>
          <a:ext cx="98426" cy="188402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1" name="Text Box 4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2" name="Text Box 5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4" name="Text Box 4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5" name="Text Box 5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7" name="Text Box 4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18" name="Text Box 5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0" name="Text Box 4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1" name="Text Box 5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3" name="Text Box 4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4" name="Text Box 5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6" name="Text Box 4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7" name="Text Box 5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0" name="Text Box 5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2" name="Text Box 4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3" name="Text Box 5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5" name="Text Box 4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6" name="Text Box 5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0978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/>
      </xdr:nvSpPr>
      <xdr:spPr>
        <a:xfrm>
          <a:off x="10648950" y="51911250"/>
          <a:ext cx="98426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8" name="Text Box 4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86693"/>
    <xdr:sp macro="" textlink="">
      <xdr:nvSpPr>
        <xdr:cNvPr id="7739" name="Text Box 5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/>
      </xdr:nvSpPr>
      <xdr:spPr>
        <a:xfrm>
          <a:off x="10648950" y="51911250"/>
          <a:ext cx="98426" cy="18669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1" name="Text Box 4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2" name="Text Box 5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4" name="Text Box 4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5" name="Text Box 5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7" name="Text Box 4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48" name="Text Box 5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50" name="Text Box 4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51" name="Text Box 5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61921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/>
      </xdr:nvSpPr>
      <xdr:spPr>
        <a:xfrm>
          <a:off x="10648950" y="51911250"/>
          <a:ext cx="98426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71450"/>
    <xdr:sp macro="" textlink="">
      <xdr:nvSpPr>
        <xdr:cNvPr id="7753" name="Text Box 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/>
      </xdr:nvSpPr>
      <xdr:spPr>
        <a:xfrm>
          <a:off x="10648950" y="51911250"/>
          <a:ext cx="98426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71450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55" name="Text Box 4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56" name="Text Box 5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71450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58" name="Text Box 4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59" name="Text Box 5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71450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1" name="Text Box 4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2" name="Text Box 5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71450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4" name="Text Box 4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5" name="Text Box 5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71450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/>
      </xdr:nvSpPr>
      <xdr:spPr>
        <a:xfrm>
          <a:off x="10648950" y="51911250"/>
          <a:ext cx="4486275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7" name="Text Box 4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80978"/>
    <xdr:sp macro="" textlink="">
      <xdr:nvSpPr>
        <xdr:cNvPr id="7768" name="Text Box 5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/>
      </xdr:nvSpPr>
      <xdr:spPr>
        <a:xfrm>
          <a:off x="10648950" y="51911250"/>
          <a:ext cx="4486275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0" name="Text Box 4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1" name="Text Box 5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3" name="Text Box 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4" name="Text Box 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6" name="Text Box 4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7" name="Text Box 5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79" name="Text Box 4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0" name="Text Box 5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2" name="Text Box 4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3" name="Text Box 5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5" name="Text Box 4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6" name="Text Box 5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89" name="Text Box 5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1" name="Text Box 4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2" name="Text Box 5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5" name="Text Box 5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52403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/>
      </xdr:nvSpPr>
      <xdr:spPr>
        <a:xfrm>
          <a:off x="10648950" y="51911250"/>
          <a:ext cx="4486275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7" name="Text Box 4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7</xdr:col>
      <xdr:colOff>0</xdr:colOff>
      <xdr:row>120</xdr:row>
      <xdr:rowOff>0</xdr:rowOff>
    </xdr:from>
    <xdr:ext cx="4486275" cy="161921"/>
    <xdr:sp macro="" textlink="">
      <xdr:nvSpPr>
        <xdr:cNvPr id="7798" name="Text Box 5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/>
      </xdr:nvSpPr>
      <xdr:spPr>
        <a:xfrm>
          <a:off x="10648950" y="51911250"/>
          <a:ext cx="4486275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80978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0" name="Text Box 4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1" name="Text Box 5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80978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3" name="Text Box 4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4" name="Text Box 5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80978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7" name="Text Box 5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80978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09" name="Text Box 4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10" name="Text Box 5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80978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/>
      </xdr:nvSpPr>
      <xdr:spPr>
        <a:xfrm>
          <a:off x="10648950" y="52635150"/>
          <a:ext cx="9525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12" name="Text Box 4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121</xdr:row>
      <xdr:rowOff>0</xdr:rowOff>
    </xdr:from>
    <xdr:ext cx="95253" cy="190496"/>
    <xdr:sp macro="" textlink="">
      <xdr:nvSpPr>
        <xdr:cNvPr id="7813" name="Text Box 5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/>
      </xdr:nvSpPr>
      <xdr:spPr>
        <a:xfrm>
          <a:off x="10648950" y="52635150"/>
          <a:ext cx="95253" cy="190496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38103" cy="38103"/>
    <xdr:sp macro="" textlink="">
      <xdr:nvSpPr>
        <xdr:cNvPr id="7814" name="Shape 38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815" name="Shape 67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16" name="Shape 100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817" name="Shape 67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18" name="Shape 100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38103" cy="38103"/>
    <xdr:sp macro="" textlink="">
      <xdr:nvSpPr>
        <xdr:cNvPr id="7819" name="Shape 38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/>
      </xdr:nvSpPr>
      <xdr:spPr>
        <a:xfrm>
          <a:off x="11249025" y="55483125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820" name="Shape 67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1" name="Shape 10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822" name="Shape 67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/>
      </xdr:nvSpPr>
      <xdr:spPr>
        <a:xfrm>
          <a:off x="11239496" y="55483125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3" name="Shape 100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/>
      </xdr:nvSpPr>
      <xdr:spPr>
        <a:xfrm>
          <a:off x="11077575" y="554831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4" name="Shape 37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5" name="Shape 37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6" name="Shape 37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7" name="Shape 37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8" name="Shape 37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29" name="Shape 37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0" name="Shape 37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1" name="Shape 37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2" name="Shape 37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3" name="Shape 37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4" name="Shape 37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5" name="Shape 37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6" name="Shape 37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7" name="Shape 37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8" name="Shape 37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39" name="Shape 37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0" name="Shape 37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1" name="Shape 37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2" name="Shape 37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3" name="Shape 37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4" name="Shape 37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5" name="Shape 37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6" name="Shape 37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7" name="Shape 37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8" name="Shape 37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49" name="Shape 37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0" name="Shape 37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1" name="Shape 3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2" name="Shape 37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3" name="Shape 37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4" name="Shape 37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5" name="Shape 37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6" name="Shape 37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7" name="Shape 37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8" name="Shape 37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59" name="Shape 3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0" name="Shape 37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1" name="Shape 37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2" name="Shape 37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3" name="Shape 37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4" name="Shape 37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5" name="Shape 37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6" name="Shape 37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7" name="Shape 37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8" name="Shape 37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69" name="Shape 37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0" name="Shape 37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1" name="Shape 37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2" name="Shape 37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3" name="Shape 37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4" name="Shape 37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5" name="Shape 37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6" name="Shape 37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7" name="Shape 37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8" name="Shape 37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79" name="Shape 37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0" name="Shape 37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1" name="Shape 37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2" name="Shape 37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3" name="Shape 37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4" name="Shape 37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5" name="Shape 37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6" name="Shape 37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7" name="Shape 37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8" name="Shape 37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89" name="Shape 37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0" name="Shape 37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1" name="Shape 37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2" name="Shape 37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3" name="Shape 37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4" name="Shape 37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5" name="Shape 37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6" name="Shape 37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7" name="Shape 37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8" name="Shape 37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899" name="Shape 37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00" name="Shape 37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01" name="Shape 37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02" name="Shape 37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/>
      </xdr:nvSpPr>
      <xdr:spPr>
        <a:xfrm>
          <a:off x="11077575" y="5608320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38103" cy="38103"/>
    <xdr:sp macro="" textlink="">
      <xdr:nvSpPr>
        <xdr:cNvPr id="7903" name="Shape 38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904" name="Shape 67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05" name="Shape 100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906" name="Shape 67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07" name="Shape 100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38103" cy="38103"/>
    <xdr:sp macro="" textlink="">
      <xdr:nvSpPr>
        <xdr:cNvPr id="7908" name="Shape 38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/>
      </xdr:nvSpPr>
      <xdr:spPr>
        <a:xfrm>
          <a:off x="11249025" y="56559450"/>
          <a:ext cx="38103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909" name="Shape 67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0" name="Shape 100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47621" cy="66678"/>
    <xdr:sp macro="" textlink="">
      <xdr:nvSpPr>
        <xdr:cNvPr id="7911" name="Shape 67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/>
      </xdr:nvSpPr>
      <xdr:spPr>
        <a:xfrm>
          <a:off x="11239496" y="56559450"/>
          <a:ext cx="47621" cy="666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2" name="Shape 100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/>
      </xdr:nvSpPr>
      <xdr:spPr>
        <a:xfrm>
          <a:off x="11077575" y="56559450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3" name="Shape 37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4" name="Shape 37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5" name="Shape 37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6" name="Shape 37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7" name="Shape 37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8" name="Shape 37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19" name="Shape 37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0" name="Shape 37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1" name="Shape 37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2" name="Shape 37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3" name="Shape 37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4" name="Shape 37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5" name="Shape 37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6" name="Shape 37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7" name="Shape 37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8" name="Shape 37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29" name="Shape 37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0" name="Shape 37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1" name="Shape 37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2" name="Shape 37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3" name="Shape 37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4" name="Shape 37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5" name="Shape 37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6" name="Shape 37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7" name="Shape 37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8" name="Shape 37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39" name="Shape 37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0" name="Shape 37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1" name="Shape 37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2" name="Shape 37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3" name="Shape 37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4" name="Shape 37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5" name="Shape 37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6" name="Shape 37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7" name="Shape 37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8" name="Shape 37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49" name="Shape 37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0" name="Shape 37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1" name="Shape 37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2" name="Shape 37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3" name="Shape 37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4" name="Shape 37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5" name="Shape 37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6" name="Shape 3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7" name="Shape 37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8" name="Shape 37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59" name="Shape 37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0" name="Shape 37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1" name="Shape 37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2" name="Shape 37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3" name="Shape 37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4" name="Shape 37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5" name="Shape 37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6" name="Shape 3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7" name="Shape 37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8" name="Shape 37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69" name="Shape 37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0" name="Shape 37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1" name="Shape 37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2" name="Shape 37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3" name="Shape 37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4" name="Shape 37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5" name="Shape 37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6" name="Shape 3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7" name="Shape 37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8" name="Shape 37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79" name="Shape 37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0" name="Shape 37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1" name="Shape 37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2" name="Shape 37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3" name="Shape 37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4" name="Shape 37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5" name="Shape 37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6" name="Shape 37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7" name="Shape 37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8" name="Shape 37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89" name="Shape 37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90" name="Shape 37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124</xdr:row>
      <xdr:rowOff>0</xdr:rowOff>
    </xdr:from>
    <xdr:ext cx="76196" cy="38103"/>
    <xdr:sp macro="" textlink="">
      <xdr:nvSpPr>
        <xdr:cNvPr id="7991" name="Shape 37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/>
      </xdr:nvSpPr>
      <xdr:spPr>
        <a:xfrm>
          <a:off x="11077575" y="57159525"/>
          <a:ext cx="76196" cy="381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91421" tIns="91421" rIns="91421" bIns="91421" anchor="ctr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4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2" name="Text Box 4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3" name="Text Box 5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4" name="Text Box 4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5" name="Text Box 5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6" name="Text Box 4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7" name="Text Box 5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8" name="Text Box 4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7999" name="Text Box 5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0" name="Text Box 4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1" name="Text Box 5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2" name="Text Box 4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3" name="Text Box 5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4" name="Text Box 4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5" name="Text Box 5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6" name="Text Box 4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7" name="Text Box 5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8" name="Text Box 4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09" name="Text Box 5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0" name="Text Box 4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1" name="Text Box 5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/>
      </xdr:nvSpPr>
      <xdr:spPr>
        <a:xfrm>
          <a:off x="10648950" y="5209222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2" name="Text Box 4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3" name="Text Box 5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4" name="Text Box 4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5" name="Text Box 5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6" name="Text Box 4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7" name="Text Box 5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8" name="Text Box 4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19" name="Text Box 5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0" name="Text Box 4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1" name="Text Box 5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2" name="Text Box 4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3" name="Text Box 5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4" name="Text Box 4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5" name="Text Box 5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6" name="Text Box 4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7" name="Text Box 5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8" name="Text Box 4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29" name="Text Box 5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0" name="Text Box 4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1" name="Text Box 5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/>
      </xdr:nvSpPr>
      <xdr:spPr>
        <a:xfrm>
          <a:off x="10648950" y="52273200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2" name="Text Box 4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3" name="Text Box 5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4" name="Text Box 4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5" name="Text Box 5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6" name="Text Box 4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7" name="Text Box 5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8" name="Text Box 4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39" name="Text Box 5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0" name="Text Box 4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1" name="Text Box 5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2" name="Text Box 4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3" name="Text Box 5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4" name="Text Box 4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5" name="Text Box 5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6" name="Text Box 4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7" name="Text Box 5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8" name="Text Box 4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49" name="Text Box 5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50" name="Text Box 4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11</xdr:col>
      <xdr:colOff>0</xdr:colOff>
      <xdr:row>120</xdr:row>
      <xdr:rowOff>0</xdr:rowOff>
    </xdr:from>
    <xdr:ext cx="98426" cy="193834"/>
    <xdr:sp macro="" textlink="">
      <xdr:nvSpPr>
        <xdr:cNvPr id="8051" name="Text Box 5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/>
      </xdr:nvSpPr>
      <xdr:spPr>
        <a:xfrm>
          <a:off x="10648950" y="52454175"/>
          <a:ext cx="98426" cy="193834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53" name="Text Box 4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54" name="Text Box 5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56" name="Text Box 4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57" name="Text Box 5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59" name="Text Box 4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0" name="Text Box 5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2" name="Text Box 4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3" name="Text Box 5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5" name="Text Box 4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6" name="Text Box 5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8" name="Text Box 4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69" name="Text Box 5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1" name="Text Box 4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2" name="Text Box 5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4" name="Text Box 4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5" name="Text Box 5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7" name="Text Box 4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78" name="Text Box 5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0" name="Text Box 4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1" name="Text Box 5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3" name="Text Box 4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4" name="Text Box 5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6" name="Text Box 4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7" name="Text Box 5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89" name="Text Box 4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90" name="Text Box 5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92" name="Text Box 4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93" name="Text Box 5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180975</xdr:rowOff>
    </xdr:to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95" name="Text Box 4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94457</xdr:colOff>
      <xdr:row>41</xdr:row>
      <xdr:rowOff>188406</xdr:rowOff>
    </xdr:to>
    <xdr:sp macro="" textlink="">
      <xdr:nvSpPr>
        <xdr:cNvPr id="8096" name="Text Box 5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278225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41</xdr:row>
      <xdr:rowOff>247650</xdr:rowOff>
    </xdr:from>
    <xdr:to>
      <xdr:col>2</xdr:col>
      <xdr:colOff>2505075</xdr:colOff>
      <xdr:row>42</xdr:row>
      <xdr:rowOff>0</xdr:rowOff>
    </xdr:to>
    <xdr:sp macro="" textlink="">
      <xdr:nvSpPr>
        <xdr:cNvPr id="8097" name="Text Box 5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>
          <a:spLocks noChangeArrowheads="1"/>
        </xdr:cNvSpPr>
      </xdr:nvSpPr>
      <xdr:spPr bwMode="auto">
        <a:xfrm>
          <a:off x="7353300" y="16525875"/>
          <a:ext cx="9525" cy="40957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123825</xdr:rowOff>
    </xdr:to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099" name="Text Box 4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0" name="Text Box 5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123825</xdr:rowOff>
    </xdr:to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2" name="Text Box 4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3" name="Text Box 5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123825</xdr:rowOff>
    </xdr:to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5" name="Text Box 4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6" name="Text Box 5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123825</xdr:rowOff>
    </xdr:to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8" name="Text Box 4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09" name="Text Box 5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123825</xdr:rowOff>
    </xdr:to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11" name="Text Box 4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133350</xdr:rowOff>
    </xdr:to>
    <xdr:sp macro="" textlink="">
      <xdr:nvSpPr>
        <xdr:cNvPr id="8112" name="Text Box 5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14" name="Text Box 4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15" name="Text Box 5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17" name="Text Box 4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18" name="Text Box 5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0" name="Text Box 4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1" name="Text Box 5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3" name="Text Box 4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4" name="Text Box 5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6" name="Text Box 4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7" name="Text Box 5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29" name="Text Box 4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0" name="Text Box 5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2" name="Text Box 4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3" name="Text Box 5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5" name="Text Box 4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6" name="Text Box 5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8" name="Text Box 4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39" name="Text Box 5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193041</xdr:rowOff>
    </xdr:to>
    <xdr:sp macro="" textlink="">
      <xdr:nvSpPr>
        <xdr:cNvPr id="8141" name="Text Box 4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15084</xdr:colOff>
      <xdr:row>42</xdr:row>
      <xdr:rowOff>193041</xdr:rowOff>
    </xdr:to>
    <xdr:sp macro="" textlink="">
      <xdr:nvSpPr>
        <xdr:cNvPr id="8142" name="Text Box 5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15084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44" name="Text Box 4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45" name="Text Box 5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47" name="Text Box 4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48" name="Text Box 5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0" name="Text Box 4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1" name="Text Box 5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3" name="Text Box 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4" name="Text Box 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180975</xdr:rowOff>
    </xdr:to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6" name="Text Box 4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94457</xdr:colOff>
      <xdr:row>42</xdr:row>
      <xdr:rowOff>188407</xdr:rowOff>
    </xdr:to>
    <xdr:sp macro="" textlink="">
      <xdr:nvSpPr>
        <xdr:cNvPr id="8157" name="Text Box 5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11487150" y="169354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42</xdr:row>
      <xdr:rowOff>247650</xdr:rowOff>
    </xdr:from>
    <xdr:to>
      <xdr:col>2</xdr:col>
      <xdr:colOff>2505075</xdr:colOff>
      <xdr:row>43</xdr:row>
      <xdr:rowOff>180975</xdr:rowOff>
    </xdr:to>
    <xdr:sp macro="" textlink="">
      <xdr:nvSpPr>
        <xdr:cNvPr id="8158" name="Text Box 5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>
          <a:spLocks noChangeArrowheads="1"/>
        </xdr:cNvSpPr>
      </xdr:nvSpPr>
      <xdr:spPr bwMode="auto">
        <a:xfrm>
          <a:off x="7353300" y="17183100"/>
          <a:ext cx="9525" cy="12382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43</xdr:row>
      <xdr:rowOff>247650</xdr:rowOff>
    </xdr:from>
    <xdr:to>
      <xdr:col>2</xdr:col>
      <xdr:colOff>2505075</xdr:colOff>
      <xdr:row>44</xdr:row>
      <xdr:rowOff>0</xdr:rowOff>
    </xdr:to>
    <xdr:sp macro="" textlink="">
      <xdr:nvSpPr>
        <xdr:cNvPr id="8159" name="Text Box 5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>
          <a:spLocks noChangeArrowheads="1"/>
        </xdr:cNvSpPr>
      </xdr:nvSpPr>
      <xdr:spPr bwMode="auto">
        <a:xfrm>
          <a:off x="7353300" y="18488025"/>
          <a:ext cx="9525" cy="148590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1800225</xdr:colOff>
      <xdr:row>123</xdr:row>
      <xdr:rowOff>0</xdr:rowOff>
    </xdr:from>
    <xdr:ext cx="0" cy="180978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123</xdr:row>
      <xdr:rowOff>0</xdr:rowOff>
    </xdr:from>
    <xdr:ext cx="0" cy="180978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123</xdr:row>
      <xdr:rowOff>0</xdr:rowOff>
    </xdr:from>
    <xdr:ext cx="0" cy="180978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123</xdr:row>
      <xdr:rowOff>0</xdr:rowOff>
    </xdr:from>
    <xdr:ext cx="0" cy="180978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123</xdr:row>
      <xdr:rowOff>0</xdr:rowOff>
    </xdr:from>
    <xdr:ext cx="0" cy="180978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/>
      </xdr:nvSpPr>
      <xdr:spPr>
        <a:xfrm>
          <a:off x="2205038" y="13001625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69</xdr:row>
      <xdr:rowOff>0</xdr:rowOff>
    </xdr:from>
    <xdr:ext cx="8997" cy="1195559"/>
    <xdr:sp macro="" textlink="">
      <xdr:nvSpPr>
        <xdr:cNvPr id="8178" name="Text Box 5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/>
      </xdr:nvSpPr>
      <xdr:spPr>
        <a:xfrm>
          <a:off x="6732934" y="1518285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69</xdr:row>
      <xdr:rowOff>239042</xdr:rowOff>
    </xdr:from>
    <xdr:ext cx="8997" cy="2096280"/>
    <xdr:sp macro="" textlink="">
      <xdr:nvSpPr>
        <xdr:cNvPr id="8179" name="Text Box 5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/>
      </xdr:nvSpPr>
      <xdr:spPr>
        <a:xfrm>
          <a:off x="6732934" y="1542189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71</xdr:row>
      <xdr:rowOff>238320</xdr:rowOff>
    </xdr:from>
    <xdr:ext cx="8997" cy="796680"/>
    <xdr:sp macro="" textlink="">
      <xdr:nvSpPr>
        <xdr:cNvPr id="8180" name="Text Box 5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/>
      </xdr:nvSpPr>
      <xdr:spPr>
        <a:xfrm>
          <a:off x="6732934" y="1913592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/>
      </xdr:nvSpPr>
      <xdr:spPr>
        <a:xfrm>
          <a:off x="220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/>
      </xdr:nvSpPr>
      <xdr:spPr>
        <a:xfrm>
          <a:off x="6010275" y="2104072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4"/>
  <sheetViews>
    <sheetView tabSelected="1" topLeftCell="A124" zoomScale="70" zoomScaleNormal="70" zoomScaleSheetLayoutView="70" workbookViewId="0">
      <selection activeCell="D125" sqref="D125"/>
    </sheetView>
  </sheetViews>
  <sheetFormatPr defaultColWidth="8.85546875" defaultRowHeight="15.75"/>
  <cols>
    <col min="1" max="1" width="11.7109375" style="18" customWidth="1"/>
    <col min="2" max="2" width="57.140625" style="18" customWidth="1"/>
    <col min="3" max="3" width="86.28515625" style="18" customWidth="1"/>
    <col min="4" max="4" width="17.7109375" style="18" customWidth="1"/>
    <col min="5" max="5" width="13.42578125" style="18" customWidth="1"/>
    <col min="6" max="6" width="14.140625" style="18" customWidth="1"/>
    <col min="7" max="7" width="18.7109375" style="18" customWidth="1"/>
    <col min="8" max="8" width="8.85546875" style="18"/>
    <col min="9" max="9" width="10.28515625" style="18" bestFit="1" customWidth="1"/>
    <col min="10" max="10" width="11" style="18" bestFit="1" customWidth="1"/>
    <col min="11" max="11" width="14.7109375" style="18" customWidth="1"/>
    <col min="12" max="16384" width="8.85546875" style="18"/>
  </cols>
  <sheetData>
    <row r="1" spans="1:14" s="1" customFormat="1" ht="18.75">
      <c r="E1" s="5" t="s">
        <v>263</v>
      </c>
      <c r="H1" s="5"/>
      <c r="K1" s="5"/>
      <c r="L1" s="5"/>
      <c r="M1" s="5"/>
      <c r="N1" s="5"/>
    </row>
    <row r="2" spans="1:14" s="8" customFormat="1" ht="31.5" customHeight="1">
      <c r="A2" s="19"/>
      <c r="B2" s="19"/>
      <c r="C2" s="19"/>
      <c r="D2" s="19"/>
      <c r="E2" s="19"/>
      <c r="F2" s="19"/>
      <c r="G2" s="19" t="s">
        <v>30</v>
      </c>
    </row>
    <row r="3" spans="1:14" customFormat="1" ht="60.75" customHeight="1">
      <c r="A3" s="90" t="s">
        <v>267</v>
      </c>
      <c r="B3" s="38" t="s">
        <v>268</v>
      </c>
      <c r="C3" s="39" t="s">
        <v>266</v>
      </c>
      <c r="D3" s="38" t="s">
        <v>75</v>
      </c>
      <c r="E3" s="38" t="s">
        <v>76</v>
      </c>
      <c r="F3" s="39" t="s">
        <v>264</v>
      </c>
      <c r="G3" s="39" t="s">
        <v>265</v>
      </c>
      <c r="H3" s="20"/>
    </row>
    <row r="4" spans="1:14" s="22" customFormat="1" ht="153">
      <c r="A4" s="91">
        <v>1</v>
      </c>
      <c r="B4" s="40" t="s">
        <v>31</v>
      </c>
      <c r="C4" s="41" t="s">
        <v>32</v>
      </c>
      <c r="D4" s="92" t="s">
        <v>71</v>
      </c>
      <c r="E4" s="93">
        <v>30</v>
      </c>
      <c r="F4" s="94">
        <v>16110</v>
      </c>
      <c r="G4" s="95">
        <f>E4*F4</f>
        <v>483300</v>
      </c>
    </row>
    <row r="5" spans="1:14" s="23" customFormat="1" ht="165.75">
      <c r="A5" s="96">
        <v>2</v>
      </c>
      <c r="B5" s="40" t="s">
        <v>33</v>
      </c>
      <c r="C5" s="41" t="s">
        <v>34</v>
      </c>
      <c r="D5" s="92" t="s">
        <v>71</v>
      </c>
      <c r="E5" s="93">
        <v>30</v>
      </c>
      <c r="F5" s="93">
        <v>15401</v>
      </c>
      <c r="G5" s="95">
        <f t="shared" ref="G5:G68" si="0">E5*F5</f>
        <v>462030</v>
      </c>
      <c r="H5" s="22"/>
    </row>
    <row r="6" spans="1:14" s="23" customFormat="1" ht="127.5">
      <c r="A6" s="96">
        <v>3</v>
      </c>
      <c r="B6" s="42" t="s">
        <v>35</v>
      </c>
      <c r="C6" s="41" t="s">
        <v>36</v>
      </c>
      <c r="D6" s="92" t="s">
        <v>71</v>
      </c>
      <c r="E6" s="93">
        <v>1</v>
      </c>
      <c r="F6" s="93">
        <v>13360</v>
      </c>
      <c r="G6" s="95">
        <f t="shared" si="0"/>
        <v>13360</v>
      </c>
      <c r="H6" s="22"/>
    </row>
    <row r="7" spans="1:14" s="23" customFormat="1" ht="102">
      <c r="A7" s="96">
        <v>4</v>
      </c>
      <c r="B7" s="42" t="s">
        <v>93</v>
      </c>
      <c r="C7" s="41" t="s">
        <v>94</v>
      </c>
      <c r="D7" s="92" t="s">
        <v>71</v>
      </c>
      <c r="E7" s="93">
        <v>5</v>
      </c>
      <c r="F7" s="93">
        <v>12820</v>
      </c>
      <c r="G7" s="95">
        <f t="shared" si="0"/>
        <v>64100</v>
      </c>
      <c r="H7" s="22"/>
    </row>
    <row r="8" spans="1:14" s="23" customFormat="1" ht="18.75">
      <c r="A8" s="96">
        <v>5</v>
      </c>
      <c r="B8" s="42" t="s">
        <v>95</v>
      </c>
      <c r="C8" s="41" t="s">
        <v>95</v>
      </c>
      <c r="D8" s="92" t="s">
        <v>66</v>
      </c>
      <c r="E8" s="93">
        <v>2</v>
      </c>
      <c r="F8" s="93">
        <v>50881</v>
      </c>
      <c r="G8" s="95">
        <f t="shared" si="0"/>
        <v>101762</v>
      </c>
      <c r="H8" s="22"/>
    </row>
    <row r="9" spans="1:14" s="23" customFormat="1" ht="18.75">
      <c r="A9" s="96">
        <v>6</v>
      </c>
      <c r="B9" s="42" t="s">
        <v>96</v>
      </c>
      <c r="C9" s="42" t="s">
        <v>96</v>
      </c>
      <c r="D9" s="92" t="s">
        <v>66</v>
      </c>
      <c r="E9" s="93">
        <v>2</v>
      </c>
      <c r="F9" s="93">
        <v>101527</v>
      </c>
      <c r="G9" s="95">
        <f t="shared" si="0"/>
        <v>203054</v>
      </c>
      <c r="H9" s="22"/>
    </row>
    <row r="10" spans="1:14" s="23" customFormat="1" ht="18.75">
      <c r="A10" s="96">
        <v>7</v>
      </c>
      <c r="B10" s="42" t="s">
        <v>97</v>
      </c>
      <c r="C10" s="42" t="s">
        <v>98</v>
      </c>
      <c r="D10" s="92" t="s">
        <v>66</v>
      </c>
      <c r="E10" s="93">
        <v>2</v>
      </c>
      <c r="F10" s="93">
        <v>60772</v>
      </c>
      <c r="G10" s="95">
        <f t="shared" si="0"/>
        <v>121544</v>
      </c>
      <c r="H10" s="22"/>
    </row>
    <row r="11" spans="1:14" s="23" customFormat="1" ht="102">
      <c r="A11" s="96">
        <v>8</v>
      </c>
      <c r="B11" s="42" t="s">
        <v>99</v>
      </c>
      <c r="C11" s="41" t="s">
        <v>100</v>
      </c>
      <c r="D11" s="92" t="s">
        <v>71</v>
      </c>
      <c r="E11" s="93">
        <v>20</v>
      </c>
      <c r="F11" s="93">
        <v>8772</v>
      </c>
      <c r="G11" s="95">
        <f t="shared" si="0"/>
        <v>175440</v>
      </c>
      <c r="H11" s="22"/>
    </row>
    <row r="12" spans="1:14" s="23" customFormat="1" ht="25.5">
      <c r="A12" s="96">
        <v>9</v>
      </c>
      <c r="B12" s="42" t="s">
        <v>101</v>
      </c>
      <c r="C12" s="42" t="s">
        <v>37</v>
      </c>
      <c r="D12" s="92" t="s">
        <v>71</v>
      </c>
      <c r="E12" s="93">
        <v>10</v>
      </c>
      <c r="F12" s="94">
        <v>8958</v>
      </c>
      <c r="G12" s="95">
        <f t="shared" si="0"/>
        <v>89580</v>
      </c>
      <c r="H12" s="22"/>
    </row>
    <row r="13" spans="1:14" s="23" customFormat="1" ht="102">
      <c r="A13" s="96">
        <v>10</v>
      </c>
      <c r="B13" s="42" t="s">
        <v>189</v>
      </c>
      <c r="C13" s="41" t="s">
        <v>190</v>
      </c>
      <c r="D13" s="92" t="s">
        <v>71</v>
      </c>
      <c r="E13" s="93">
        <v>30</v>
      </c>
      <c r="F13" s="93">
        <v>50899</v>
      </c>
      <c r="G13" s="95">
        <f t="shared" si="0"/>
        <v>1526970</v>
      </c>
      <c r="H13" s="22"/>
    </row>
    <row r="14" spans="1:14" s="23" customFormat="1" ht="38.25">
      <c r="A14" s="96">
        <v>11</v>
      </c>
      <c r="B14" s="42" t="s">
        <v>102</v>
      </c>
      <c r="C14" s="41" t="s">
        <v>124</v>
      </c>
      <c r="D14" s="92" t="s">
        <v>71</v>
      </c>
      <c r="E14" s="93">
        <v>30</v>
      </c>
      <c r="F14" s="94">
        <v>10746</v>
      </c>
      <c r="G14" s="95">
        <f t="shared" si="0"/>
        <v>322380</v>
      </c>
      <c r="H14" s="22"/>
    </row>
    <row r="15" spans="1:14" s="23" customFormat="1" ht="165.75">
      <c r="A15" s="96">
        <v>12</v>
      </c>
      <c r="B15" s="42" t="s">
        <v>122</v>
      </c>
      <c r="C15" s="41" t="s">
        <v>123</v>
      </c>
      <c r="D15" s="92" t="s">
        <v>71</v>
      </c>
      <c r="E15" s="93">
        <v>20</v>
      </c>
      <c r="F15" s="93">
        <v>14963</v>
      </c>
      <c r="G15" s="95">
        <f t="shared" si="0"/>
        <v>299260</v>
      </c>
      <c r="H15" s="22"/>
    </row>
    <row r="16" spans="1:14" s="23" customFormat="1" ht="38.25">
      <c r="A16" s="96">
        <v>13</v>
      </c>
      <c r="B16" s="42" t="s">
        <v>191</v>
      </c>
      <c r="C16" s="41" t="s">
        <v>192</v>
      </c>
      <c r="D16" s="92" t="s">
        <v>71</v>
      </c>
      <c r="E16" s="93">
        <v>20</v>
      </c>
      <c r="F16" s="93">
        <v>25775</v>
      </c>
      <c r="G16" s="95">
        <f t="shared" si="0"/>
        <v>515500</v>
      </c>
      <c r="H16" s="22"/>
    </row>
    <row r="17" spans="1:25" s="23" customFormat="1" ht="38.25">
      <c r="A17" s="96">
        <v>14</v>
      </c>
      <c r="B17" s="42" t="s">
        <v>103</v>
      </c>
      <c r="C17" s="41" t="s">
        <v>104</v>
      </c>
      <c r="D17" s="92" t="s">
        <v>71</v>
      </c>
      <c r="E17" s="93">
        <v>5</v>
      </c>
      <c r="F17" s="93">
        <v>14440</v>
      </c>
      <c r="G17" s="95">
        <f t="shared" si="0"/>
        <v>72200</v>
      </c>
      <c r="H17" s="22"/>
    </row>
    <row r="18" spans="1:25" s="23" customFormat="1" ht="38.25">
      <c r="A18" s="96">
        <v>15</v>
      </c>
      <c r="B18" s="43" t="s">
        <v>105</v>
      </c>
      <c r="C18" s="43" t="s">
        <v>106</v>
      </c>
      <c r="D18" s="92" t="s">
        <v>71</v>
      </c>
      <c r="E18" s="93">
        <v>30</v>
      </c>
      <c r="F18" s="93">
        <v>10391</v>
      </c>
      <c r="G18" s="95">
        <f t="shared" si="0"/>
        <v>311730</v>
      </c>
      <c r="H18" s="22"/>
    </row>
    <row r="19" spans="1:25" s="23" customFormat="1" ht="89.25">
      <c r="A19" s="96">
        <v>16</v>
      </c>
      <c r="B19" s="43" t="s">
        <v>193</v>
      </c>
      <c r="C19" s="43" t="s">
        <v>194</v>
      </c>
      <c r="D19" s="92" t="s">
        <v>71</v>
      </c>
      <c r="E19" s="93">
        <v>5</v>
      </c>
      <c r="F19" s="93">
        <v>13428</v>
      </c>
      <c r="G19" s="95">
        <f t="shared" si="0"/>
        <v>67140</v>
      </c>
      <c r="H19" s="22"/>
    </row>
    <row r="20" spans="1:25" s="23" customFormat="1" ht="38.25">
      <c r="A20" s="96">
        <v>17</v>
      </c>
      <c r="B20" s="43" t="s">
        <v>107</v>
      </c>
      <c r="C20" s="43" t="s">
        <v>38</v>
      </c>
      <c r="D20" s="92" t="s">
        <v>71</v>
      </c>
      <c r="E20" s="93">
        <v>30</v>
      </c>
      <c r="F20" s="93">
        <v>11572</v>
      </c>
      <c r="G20" s="95">
        <f t="shared" si="0"/>
        <v>347160</v>
      </c>
      <c r="H20" s="22"/>
    </row>
    <row r="21" spans="1:25" s="23" customFormat="1" ht="38.25">
      <c r="A21" s="96">
        <v>18</v>
      </c>
      <c r="B21" s="43" t="s">
        <v>108</v>
      </c>
      <c r="C21" s="43" t="s">
        <v>109</v>
      </c>
      <c r="D21" s="92" t="s">
        <v>71</v>
      </c>
      <c r="E21" s="93">
        <v>2</v>
      </c>
      <c r="F21" s="93">
        <v>33130</v>
      </c>
      <c r="G21" s="95">
        <f t="shared" si="0"/>
        <v>66260</v>
      </c>
      <c r="H21" s="22"/>
    </row>
    <row r="22" spans="1:25" s="23" customFormat="1" ht="25.5">
      <c r="A22" s="96">
        <v>19</v>
      </c>
      <c r="B22" s="43" t="s">
        <v>195</v>
      </c>
      <c r="C22" s="43" t="s">
        <v>196</v>
      </c>
      <c r="D22" s="93" t="s">
        <v>69</v>
      </c>
      <c r="E22" s="93">
        <v>10</v>
      </c>
      <c r="F22" s="97">
        <v>21474</v>
      </c>
      <c r="G22" s="95">
        <f t="shared" si="0"/>
        <v>214740</v>
      </c>
      <c r="H22" s="22"/>
    </row>
    <row r="23" spans="1:25" s="23" customFormat="1" ht="25.5">
      <c r="A23" s="96">
        <v>20</v>
      </c>
      <c r="B23" s="44" t="s">
        <v>39</v>
      </c>
      <c r="C23" s="44" t="s">
        <v>40</v>
      </c>
      <c r="D23" s="93" t="s">
        <v>71</v>
      </c>
      <c r="E23" s="93">
        <v>1</v>
      </c>
      <c r="F23" s="97">
        <v>180462</v>
      </c>
      <c r="G23" s="95">
        <f t="shared" si="0"/>
        <v>180462</v>
      </c>
      <c r="H23" s="22"/>
    </row>
    <row r="24" spans="1:25" s="23" customFormat="1" ht="18.75">
      <c r="A24" s="96">
        <v>21</v>
      </c>
      <c r="B24" s="45" t="s">
        <v>110</v>
      </c>
      <c r="C24" s="44" t="s">
        <v>111</v>
      </c>
      <c r="D24" s="93" t="s">
        <v>66</v>
      </c>
      <c r="E24" s="93">
        <v>2</v>
      </c>
      <c r="F24" s="97">
        <v>31618</v>
      </c>
      <c r="G24" s="95">
        <f t="shared" si="0"/>
        <v>63236</v>
      </c>
      <c r="H24" s="22"/>
    </row>
    <row r="25" spans="1:25" s="23" customFormat="1" ht="63.75">
      <c r="A25" s="96">
        <v>22</v>
      </c>
      <c r="B25" s="42" t="s">
        <v>41</v>
      </c>
      <c r="C25" s="41" t="s">
        <v>42</v>
      </c>
      <c r="D25" s="93" t="s">
        <v>67</v>
      </c>
      <c r="E25" s="93">
        <v>40</v>
      </c>
      <c r="F25" s="93">
        <v>17604</v>
      </c>
      <c r="G25" s="95">
        <f t="shared" si="0"/>
        <v>704160</v>
      </c>
      <c r="H25" s="22"/>
    </row>
    <row r="26" spans="1:25" s="23" customFormat="1" ht="25.5">
      <c r="A26" s="96">
        <v>23</v>
      </c>
      <c r="B26" s="42" t="s">
        <v>43</v>
      </c>
      <c r="C26" s="42" t="s">
        <v>44</v>
      </c>
      <c r="D26" s="93" t="s">
        <v>66</v>
      </c>
      <c r="E26" s="93">
        <v>80</v>
      </c>
      <c r="F26" s="93">
        <v>5494</v>
      </c>
      <c r="G26" s="95">
        <f t="shared" si="0"/>
        <v>439520</v>
      </c>
      <c r="H26" s="22"/>
    </row>
    <row r="27" spans="1:25" s="23" customFormat="1" ht="18.75">
      <c r="A27" s="96">
        <v>24</v>
      </c>
      <c r="B27" s="42" t="s">
        <v>112</v>
      </c>
      <c r="C27" s="42" t="s">
        <v>113</v>
      </c>
      <c r="D27" s="93" t="s">
        <v>66</v>
      </c>
      <c r="E27" s="93">
        <v>3</v>
      </c>
      <c r="F27" s="93">
        <v>92168</v>
      </c>
      <c r="G27" s="95">
        <f t="shared" si="0"/>
        <v>276504</v>
      </c>
      <c r="H27" s="22"/>
    </row>
    <row r="28" spans="1:25" s="23" customFormat="1" ht="18.75">
      <c r="A28" s="96">
        <v>25</v>
      </c>
      <c r="B28" s="42" t="s">
        <v>114</v>
      </c>
      <c r="C28" s="42" t="s">
        <v>45</v>
      </c>
      <c r="D28" s="93" t="s">
        <v>66</v>
      </c>
      <c r="E28" s="93">
        <v>3</v>
      </c>
      <c r="F28" s="93">
        <v>54083</v>
      </c>
      <c r="G28" s="95">
        <f t="shared" si="0"/>
        <v>162249</v>
      </c>
      <c r="H28" s="22"/>
    </row>
    <row r="29" spans="1:25" s="23" customFormat="1" ht="18.75">
      <c r="A29" s="96">
        <v>26</v>
      </c>
      <c r="B29" s="42" t="s">
        <v>46</v>
      </c>
      <c r="C29" s="42" t="s">
        <v>47</v>
      </c>
      <c r="D29" s="93" t="s">
        <v>66</v>
      </c>
      <c r="E29" s="93">
        <v>3</v>
      </c>
      <c r="F29" s="93">
        <v>190315</v>
      </c>
      <c r="G29" s="95">
        <f t="shared" si="0"/>
        <v>570945</v>
      </c>
      <c r="H29" s="22"/>
    </row>
    <row r="30" spans="1:25" s="23" customFormat="1" ht="18.75">
      <c r="A30" s="96">
        <v>27</v>
      </c>
      <c r="B30" s="42" t="s">
        <v>48</v>
      </c>
      <c r="C30" s="42" t="s">
        <v>49</v>
      </c>
      <c r="D30" s="93" t="s">
        <v>67</v>
      </c>
      <c r="E30" s="93">
        <v>3</v>
      </c>
      <c r="F30" s="93">
        <v>350637</v>
      </c>
      <c r="G30" s="95">
        <f t="shared" si="0"/>
        <v>1051911</v>
      </c>
      <c r="H30" s="22"/>
    </row>
    <row r="31" spans="1:25" s="23" customFormat="1" ht="18.75">
      <c r="A31" s="96">
        <v>28</v>
      </c>
      <c r="B31" s="46" t="s">
        <v>50</v>
      </c>
      <c r="C31" s="41" t="s">
        <v>50</v>
      </c>
      <c r="D31" s="93" t="s">
        <v>66</v>
      </c>
      <c r="E31" s="93">
        <v>2</v>
      </c>
      <c r="F31" s="93">
        <v>350485</v>
      </c>
      <c r="G31" s="95">
        <f t="shared" si="0"/>
        <v>700970</v>
      </c>
      <c r="H31" s="22"/>
    </row>
    <row r="32" spans="1:25" s="26" customFormat="1" ht="25.5">
      <c r="A32" s="108">
        <v>29</v>
      </c>
      <c r="B32" s="109" t="s">
        <v>51</v>
      </c>
      <c r="C32" s="109" t="s">
        <v>52</v>
      </c>
      <c r="D32" s="110" t="s">
        <v>66</v>
      </c>
      <c r="E32" s="110">
        <v>2</v>
      </c>
      <c r="F32" s="110">
        <v>45000</v>
      </c>
      <c r="G32" s="111">
        <f t="shared" si="0"/>
        <v>90000</v>
      </c>
      <c r="H32" s="2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</row>
    <row r="33" spans="1:25" s="26" customFormat="1" ht="18.75">
      <c r="A33" s="108">
        <v>30</v>
      </c>
      <c r="B33" s="113" t="s">
        <v>74</v>
      </c>
      <c r="C33" s="109" t="s">
        <v>73</v>
      </c>
      <c r="D33" s="110" t="s">
        <v>68</v>
      </c>
      <c r="E33" s="110">
        <v>1</v>
      </c>
      <c r="F33" s="110">
        <v>400500</v>
      </c>
      <c r="G33" s="111">
        <f t="shared" si="0"/>
        <v>400500</v>
      </c>
      <c r="H33" s="2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</row>
    <row r="34" spans="1:25" s="23" customFormat="1" ht="242.25">
      <c r="A34" s="116">
        <v>31</v>
      </c>
      <c r="B34" s="113" t="s">
        <v>91</v>
      </c>
      <c r="C34" s="114" t="s">
        <v>270</v>
      </c>
      <c r="D34" s="110" t="s">
        <v>68</v>
      </c>
      <c r="E34" s="110">
        <v>80</v>
      </c>
      <c r="F34" s="115">
        <v>78260</v>
      </c>
      <c r="G34" s="111">
        <f t="shared" si="0"/>
        <v>6260800</v>
      </c>
      <c r="H34" s="2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</row>
    <row r="35" spans="1:25" s="23" customFormat="1" ht="25.5">
      <c r="A35" s="96">
        <v>32</v>
      </c>
      <c r="B35" s="47" t="s">
        <v>183</v>
      </c>
      <c r="C35" s="47" t="s">
        <v>183</v>
      </c>
      <c r="D35" s="48" t="s">
        <v>66</v>
      </c>
      <c r="E35" s="49">
        <v>6</v>
      </c>
      <c r="F35" s="50">
        <v>82390</v>
      </c>
      <c r="G35" s="95">
        <f t="shared" si="0"/>
        <v>494340</v>
      </c>
      <c r="H35" s="22"/>
    </row>
    <row r="36" spans="1:25" s="23" customFormat="1" ht="38.25">
      <c r="A36" s="96">
        <v>33</v>
      </c>
      <c r="B36" s="47" t="s">
        <v>182</v>
      </c>
      <c r="C36" s="47" t="s">
        <v>182</v>
      </c>
      <c r="D36" s="48" t="s">
        <v>77</v>
      </c>
      <c r="E36" s="50">
        <v>10</v>
      </c>
      <c r="F36" s="98">
        <v>60340</v>
      </c>
      <c r="G36" s="95">
        <f t="shared" si="0"/>
        <v>603400</v>
      </c>
      <c r="H36" s="22"/>
    </row>
    <row r="37" spans="1:25" s="23" customFormat="1" ht="38.25">
      <c r="A37" s="96">
        <v>34</v>
      </c>
      <c r="B37" s="51" t="s">
        <v>78</v>
      </c>
      <c r="C37" s="51" t="s">
        <v>78</v>
      </c>
      <c r="D37" s="48" t="s">
        <v>79</v>
      </c>
      <c r="E37" s="49">
        <v>6</v>
      </c>
      <c r="F37" s="52">
        <v>30170</v>
      </c>
      <c r="G37" s="95">
        <f t="shared" si="0"/>
        <v>181020</v>
      </c>
      <c r="H37" s="22"/>
    </row>
    <row r="38" spans="1:25" s="23" customFormat="1" ht="51">
      <c r="A38" s="96">
        <v>35</v>
      </c>
      <c r="B38" s="51" t="s">
        <v>80</v>
      </c>
      <c r="C38" s="47" t="s">
        <v>175</v>
      </c>
      <c r="D38" s="48" t="s">
        <v>81</v>
      </c>
      <c r="E38" s="53">
        <v>10</v>
      </c>
      <c r="F38" s="52">
        <v>198870</v>
      </c>
      <c r="G38" s="95">
        <f t="shared" si="0"/>
        <v>1988700</v>
      </c>
      <c r="H38" s="22"/>
    </row>
    <row r="39" spans="1:25" s="23" customFormat="1" ht="63.75">
      <c r="A39" s="96">
        <v>36</v>
      </c>
      <c r="B39" s="51" t="s">
        <v>82</v>
      </c>
      <c r="C39" s="47" t="s">
        <v>176</v>
      </c>
      <c r="D39" s="48" t="s">
        <v>83</v>
      </c>
      <c r="E39" s="53">
        <v>6</v>
      </c>
      <c r="F39" s="50">
        <v>41830</v>
      </c>
      <c r="G39" s="95">
        <f t="shared" si="0"/>
        <v>250980</v>
      </c>
      <c r="H39" s="22"/>
    </row>
    <row r="40" spans="1:25" s="23" customFormat="1" ht="51">
      <c r="A40" s="96">
        <v>37</v>
      </c>
      <c r="B40" s="47" t="s">
        <v>84</v>
      </c>
      <c r="C40" s="47" t="s">
        <v>177</v>
      </c>
      <c r="D40" s="48" t="s">
        <v>66</v>
      </c>
      <c r="E40" s="53">
        <v>4</v>
      </c>
      <c r="F40" s="50">
        <v>189110</v>
      </c>
      <c r="G40" s="95">
        <f t="shared" si="0"/>
        <v>756440</v>
      </c>
      <c r="H40" s="22"/>
    </row>
    <row r="41" spans="1:25" s="23" customFormat="1" ht="51">
      <c r="A41" s="96">
        <v>38</v>
      </c>
      <c r="B41" s="47" t="s">
        <v>85</v>
      </c>
      <c r="C41" s="47" t="s">
        <v>178</v>
      </c>
      <c r="D41" s="48" t="s">
        <v>66</v>
      </c>
      <c r="E41" s="53">
        <v>4</v>
      </c>
      <c r="F41" s="50">
        <v>189110</v>
      </c>
      <c r="G41" s="95">
        <f t="shared" si="0"/>
        <v>756440</v>
      </c>
      <c r="H41" s="22"/>
    </row>
    <row r="42" spans="1:25" s="23" customFormat="1" ht="63.75">
      <c r="A42" s="99">
        <v>39</v>
      </c>
      <c r="B42" s="54" t="s">
        <v>87</v>
      </c>
      <c r="C42" s="55" t="s">
        <v>179</v>
      </c>
      <c r="D42" s="48" t="s">
        <v>66</v>
      </c>
      <c r="E42" s="53">
        <v>10</v>
      </c>
      <c r="F42" s="52">
        <v>45130</v>
      </c>
      <c r="G42" s="95">
        <f t="shared" si="0"/>
        <v>451300</v>
      </c>
      <c r="H42" s="22"/>
    </row>
    <row r="43" spans="1:25" s="21" customFormat="1" ht="51">
      <c r="A43" s="56">
        <v>40</v>
      </c>
      <c r="B43" s="57" t="s">
        <v>88</v>
      </c>
      <c r="C43" s="55" t="s">
        <v>89</v>
      </c>
      <c r="D43" s="48" t="s">
        <v>66</v>
      </c>
      <c r="E43" s="53">
        <v>15</v>
      </c>
      <c r="F43" s="52">
        <v>98480</v>
      </c>
      <c r="G43" s="95">
        <f t="shared" si="0"/>
        <v>1477200</v>
      </c>
      <c r="H43" s="22"/>
    </row>
    <row r="44" spans="1:25" s="21" customFormat="1" ht="76.5">
      <c r="A44" s="56">
        <v>41</v>
      </c>
      <c r="B44" s="57" t="s">
        <v>180</v>
      </c>
      <c r="C44" s="55" t="s">
        <v>181</v>
      </c>
      <c r="D44" s="48" t="s">
        <v>90</v>
      </c>
      <c r="E44" s="53">
        <v>4</v>
      </c>
      <c r="F44" s="52">
        <v>304570</v>
      </c>
      <c r="G44" s="95">
        <f t="shared" si="0"/>
        <v>1218280</v>
      </c>
      <c r="H44" s="22"/>
    </row>
    <row r="45" spans="1:25" s="21" customFormat="1" ht="25.5">
      <c r="A45" s="56">
        <v>42</v>
      </c>
      <c r="B45" s="54" t="s">
        <v>252</v>
      </c>
      <c r="C45" s="54" t="s">
        <v>252</v>
      </c>
      <c r="D45" s="48" t="s">
        <v>68</v>
      </c>
      <c r="E45" s="53">
        <v>2</v>
      </c>
      <c r="F45" s="52">
        <v>94650</v>
      </c>
      <c r="G45" s="95">
        <f t="shared" si="0"/>
        <v>189300</v>
      </c>
      <c r="H45" s="22"/>
    </row>
    <row r="46" spans="1:25" s="23" customFormat="1" ht="38.25">
      <c r="A46" s="91">
        <v>43</v>
      </c>
      <c r="B46" s="58" t="s">
        <v>53</v>
      </c>
      <c r="C46" s="59" t="s">
        <v>54</v>
      </c>
      <c r="D46" s="93" t="s">
        <v>68</v>
      </c>
      <c r="E46" s="93">
        <v>4</v>
      </c>
      <c r="F46" s="94">
        <v>20000</v>
      </c>
      <c r="G46" s="95">
        <f t="shared" si="0"/>
        <v>80000</v>
      </c>
      <c r="H46" s="22"/>
    </row>
    <row r="47" spans="1:25" s="23" customFormat="1" ht="18.75">
      <c r="A47" s="96">
        <v>44</v>
      </c>
      <c r="B47" s="60" t="s">
        <v>86</v>
      </c>
      <c r="C47" s="42" t="s">
        <v>58</v>
      </c>
      <c r="D47" s="93" t="s">
        <v>68</v>
      </c>
      <c r="E47" s="93">
        <v>10</v>
      </c>
      <c r="F47" s="93">
        <v>2500</v>
      </c>
      <c r="G47" s="95">
        <f t="shared" si="0"/>
        <v>25000</v>
      </c>
      <c r="H47" s="22"/>
    </row>
    <row r="48" spans="1:25" s="23" customFormat="1" ht="25.5">
      <c r="A48" s="96">
        <v>45</v>
      </c>
      <c r="B48" s="60" t="s">
        <v>55</v>
      </c>
      <c r="C48" s="42" t="s">
        <v>56</v>
      </c>
      <c r="D48" s="93" t="s">
        <v>69</v>
      </c>
      <c r="E48" s="93">
        <v>10</v>
      </c>
      <c r="F48" s="93">
        <v>7500</v>
      </c>
      <c r="G48" s="95">
        <f t="shared" si="0"/>
        <v>75000</v>
      </c>
      <c r="H48" s="22"/>
    </row>
    <row r="49" spans="1:27" s="23" customFormat="1" ht="102">
      <c r="A49" s="96">
        <v>46</v>
      </c>
      <c r="B49" s="60" t="s">
        <v>92</v>
      </c>
      <c r="C49" s="42" t="s">
        <v>57</v>
      </c>
      <c r="D49" s="93" t="s">
        <v>69</v>
      </c>
      <c r="E49" s="93">
        <v>12</v>
      </c>
      <c r="F49" s="93">
        <v>6500</v>
      </c>
      <c r="G49" s="95">
        <f t="shared" si="0"/>
        <v>78000</v>
      </c>
      <c r="H49" s="22"/>
    </row>
    <row r="50" spans="1:27" s="23" customFormat="1" ht="18.75">
      <c r="A50" s="96">
        <v>47</v>
      </c>
      <c r="B50" s="60" t="s">
        <v>184</v>
      </c>
      <c r="C50" s="61" t="s">
        <v>184</v>
      </c>
      <c r="D50" s="93" t="s">
        <v>66</v>
      </c>
      <c r="E50" s="93">
        <v>1</v>
      </c>
      <c r="F50" s="93">
        <v>30000</v>
      </c>
      <c r="G50" s="95">
        <f t="shared" si="0"/>
        <v>30000</v>
      </c>
      <c r="H50" s="22"/>
    </row>
    <row r="51" spans="1:27" s="23" customFormat="1" ht="18.75">
      <c r="A51" s="96">
        <v>48</v>
      </c>
      <c r="B51" s="60" t="s">
        <v>185</v>
      </c>
      <c r="C51" s="61" t="s">
        <v>185</v>
      </c>
      <c r="D51" s="93" t="s">
        <v>66</v>
      </c>
      <c r="E51" s="93">
        <v>1</v>
      </c>
      <c r="F51" s="93">
        <v>20000</v>
      </c>
      <c r="G51" s="95">
        <f t="shared" si="0"/>
        <v>20000</v>
      </c>
      <c r="H51" s="22"/>
    </row>
    <row r="52" spans="1:27" s="23" customFormat="1" ht="18.75">
      <c r="A52" s="96">
        <v>49</v>
      </c>
      <c r="B52" s="60" t="s">
        <v>197</v>
      </c>
      <c r="C52" s="60" t="s">
        <v>198</v>
      </c>
      <c r="D52" s="93" t="s">
        <v>66</v>
      </c>
      <c r="E52" s="93">
        <v>30</v>
      </c>
      <c r="F52" s="93">
        <v>66500</v>
      </c>
      <c r="G52" s="95">
        <f t="shared" si="0"/>
        <v>1995000</v>
      </c>
      <c r="H52" s="22"/>
    </row>
    <row r="53" spans="1:27" s="23" customFormat="1" ht="18.75">
      <c r="A53" s="96">
        <v>50</v>
      </c>
      <c r="B53" s="60" t="s">
        <v>199</v>
      </c>
      <c r="C53" s="60" t="s">
        <v>199</v>
      </c>
      <c r="D53" s="93" t="s">
        <v>66</v>
      </c>
      <c r="E53" s="93">
        <v>20</v>
      </c>
      <c r="F53" s="93">
        <v>64000</v>
      </c>
      <c r="G53" s="95">
        <f t="shared" si="0"/>
        <v>1280000</v>
      </c>
      <c r="H53" s="22"/>
    </row>
    <row r="54" spans="1:27" s="23" customFormat="1" ht="18.75">
      <c r="A54" s="96">
        <v>51</v>
      </c>
      <c r="B54" s="40" t="s">
        <v>200</v>
      </c>
      <c r="C54" s="62" t="s">
        <v>200</v>
      </c>
      <c r="D54" s="125" t="s">
        <v>205</v>
      </c>
      <c r="E54" s="93">
        <v>106</v>
      </c>
      <c r="F54" s="94">
        <v>69500</v>
      </c>
      <c r="G54" s="95">
        <f t="shared" si="0"/>
        <v>7367000</v>
      </c>
      <c r="H54" s="22"/>
    </row>
    <row r="55" spans="1:27" s="23" customFormat="1" ht="18.75">
      <c r="A55" s="96">
        <v>52</v>
      </c>
      <c r="B55" s="40" t="s">
        <v>201</v>
      </c>
      <c r="C55" s="62" t="s">
        <v>201</v>
      </c>
      <c r="D55" s="125" t="s">
        <v>206</v>
      </c>
      <c r="E55" s="93">
        <v>70</v>
      </c>
      <c r="F55" s="93">
        <v>49500</v>
      </c>
      <c r="G55" s="95">
        <f t="shared" si="0"/>
        <v>3465000</v>
      </c>
      <c r="H55" s="22"/>
    </row>
    <row r="56" spans="1:27" s="23" customFormat="1" ht="18.75">
      <c r="A56" s="96">
        <v>53</v>
      </c>
      <c r="B56" s="63" t="s">
        <v>202</v>
      </c>
      <c r="C56" s="64" t="s">
        <v>202</v>
      </c>
      <c r="D56" s="125" t="s">
        <v>206</v>
      </c>
      <c r="E56" s="93">
        <v>30</v>
      </c>
      <c r="F56" s="93">
        <v>59500</v>
      </c>
      <c r="G56" s="95">
        <f t="shared" si="0"/>
        <v>1785000</v>
      </c>
      <c r="H56" s="22"/>
    </row>
    <row r="57" spans="1:27" s="25" customFormat="1" ht="18.75">
      <c r="A57" s="96">
        <v>54</v>
      </c>
      <c r="B57" s="27" t="s">
        <v>203</v>
      </c>
      <c r="C57" s="27" t="s">
        <v>203</v>
      </c>
      <c r="D57" s="92" t="s">
        <v>206</v>
      </c>
      <c r="E57" s="93">
        <v>100</v>
      </c>
      <c r="F57" s="93">
        <v>49500</v>
      </c>
      <c r="G57" s="95">
        <f t="shared" si="0"/>
        <v>4950000</v>
      </c>
      <c r="H57" s="22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24"/>
    </row>
    <row r="58" spans="1:27" s="23" customFormat="1" ht="25.5">
      <c r="A58" s="96">
        <v>55</v>
      </c>
      <c r="B58" s="65" t="s">
        <v>204</v>
      </c>
      <c r="C58" s="65" t="s">
        <v>204</v>
      </c>
      <c r="D58" s="92" t="s">
        <v>66</v>
      </c>
      <c r="E58" s="93">
        <v>30</v>
      </c>
      <c r="F58" s="93">
        <v>79500</v>
      </c>
      <c r="G58" s="95">
        <f t="shared" si="0"/>
        <v>2385000</v>
      </c>
      <c r="H58" s="22"/>
    </row>
    <row r="59" spans="1:27" s="23" customFormat="1" ht="18.75">
      <c r="A59" s="96">
        <v>56</v>
      </c>
      <c r="B59" s="40" t="s">
        <v>207</v>
      </c>
      <c r="C59" s="40" t="s">
        <v>212</v>
      </c>
      <c r="D59" s="93" t="s">
        <v>66</v>
      </c>
      <c r="E59" s="93">
        <v>6</v>
      </c>
      <c r="F59" s="94">
        <v>85500</v>
      </c>
      <c r="G59" s="95">
        <f t="shared" si="0"/>
        <v>513000</v>
      </c>
      <c r="H59" s="22"/>
    </row>
    <row r="60" spans="1:27" s="23" customFormat="1" ht="25.5">
      <c r="A60" s="96">
        <v>57</v>
      </c>
      <c r="B60" s="40" t="s">
        <v>208</v>
      </c>
      <c r="C60" s="41" t="s">
        <v>213</v>
      </c>
      <c r="D60" s="93" t="s">
        <v>66</v>
      </c>
      <c r="E60" s="93">
        <v>10</v>
      </c>
      <c r="F60" s="93">
        <v>89500</v>
      </c>
      <c r="G60" s="95">
        <f t="shared" si="0"/>
        <v>895000</v>
      </c>
      <c r="H60" s="22"/>
    </row>
    <row r="61" spans="1:27" s="23" customFormat="1" ht="25.5">
      <c r="A61" s="96">
        <v>58</v>
      </c>
      <c r="B61" s="63" t="s">
        <v>209</v>
      </c>
      <c r="C61" s="41" t="s">
        <v>214</v>
      </c>
      <c r="D61" s="93" t="s">
        <v>66</v>
      </c>
      <c r="E61" s="93">
        <v>6</v>
      </c>
      <c r="F61" s="93">
        <v>89500</v>
      </c>
      <c r="G61" s="95">
        <f t="shared" si="0"/>
        <v>537000</v>
      </c>
      <c r="H61" s="22"/>
    </row>
    <row r="62" spans="1:27" s="23" customFormat="1" ht="18.75">
      <c r="A62" s="96">
        <v>59</v>
      </c>
      <c r="B62" s="27" t="s">
        <v>210</v>
      </c>
      <c r="C62" s="28" t="s">
        <v>215</v>
      </c>
      <c r="D62" s="93" t="s">
        <v>66</v>
      </c>
      <c r="E62" s="93">
        <v>8</v>
      </c>
      <c r="F62" s="93">
        <v>85500</v>
      </c>
      <c r="G62" s="95">
        <f t="shared" si="0"/>
        <v>684000</v>
      </c>
      <c r="H62" s="22"/>
    </row>
    <row r="63" spans="1:27" s="23" customFormat="1" ht="25.5">
      <c r="A63" s="99">
        <v>60</v>
      </c>
      <c r="B63" s="65" t="s">
        <v>211</v>
      </c>
      <c r="C63" s="27" t="s">
        <v>216</v>
      </c>
      <c r="D63" s="100" t="s">
        <v>66</v>
      </c>
      <c r="E63" s="93">
        <v>8</v>
      </c>
      <c r="F63" s="93">
        <v>85500</v>
      </c>
      <c r="G63" s="95">
        <f t="shared" si="0"/>
        <v>684000</v>
      </c>
      <c r="H63" s="22"/>
    </row>
    <row r="64" spans="1:27" s="23" customFormat="1" ht="25.5">
      <c r="A64" s="101">
        <v>61</v>
      </c>
      <c r="B64" s="66" t="s">
        <v>217</v>
      </c>
      <c r="C64" s="67" t="s">
        <v>221</v>
      </c>
      <c r="D64" s="92" t="s">
        <v>66</v>
      </c>
      <c r="E64" s="93">
        <v>5</v>
      </c>
      <c r="F64" s="93">
        <v>95500</v>
      </c>
      <c r="G64" s="95">
        <f t="shared" si="0"/>
        <v>477500</v>
      </c>
      <c r="H64" s="22"/>
    </row>
    <row r="65" spans="1:8" s="23" customFormat="1" ht="25.5">
      <c r="A65" s="91">
        <v>62</v>
      </c>
      <c r="B65" s="42" t="s">
        <v>218</v>
      </c>
      <c r="C65" s="41" t="s">
        <v>222</v>
      </c>
      <c r="D65" s="92" t="s">
        <v>66</v>
      </c>
      <c r="E65" s="93">
        <v>7</v>
      </c>
      <c r="F65" s="93">
        <v>95500</v>
      </c>
      <c r="G65" s="95">
        <f t="shared" si="0"/>
        <v>668500</v>
      </c>
      <c r="H65" s="22"/>
    </row>
    <row r="66" spans="1:8" s="23" customFormat="1" ht="25.5">
      <c r="A66" s="91">
        <v>63</v>
      </c>
      <c r="B66" s="42" t="s">
        <v>219</v>
      </c>
      <c r="C66" s="42" t="s">
        <v>223</v>
      </c>
      <c r="D66" s="92" t="s">
        <v>66</v>
      </c>
      <c r="E66" s="93">
        <v>6</v>
      </c>
      <c r="F66" s="93">
        <v>80500</v>
      </c>
      <c r="G66" s="95">
        <f t="shared" si="0"/>
        <v>483000</v>
      </c>
      <c r="H66" s="22"/>
    </row>
    <row r="67" spans="1:8" s="23" customFormat="1" ht="18.75">
      <c r="A67" s="91">
        <v>64</v>
      </c>
      <c r="B67" s="42" t="s">
        <v>220</v>
      </c>
      <c r="C67" s="42" t="s">
        <v>224</v>
      </c>
      <c r="D67" s="92" t="s">
        <v>66</v>
      </c>
      <c r="E67" s="93">
        <v>6</v>
      </c>
      <c r="F67" s="93">
        <v>105500</v>
      </c>
      <c r="G67" s="95">
        <f t="shared" si="0"/>
        <v>633000</v>
      </c>
      <c r="H67" s="22"/>
    </row>
    <row r="68" spans="1:8" s="23" customFormat="1" ht="18.75">
      <c r="A68" s="91">
        <v>65</v>
      </c>
      <c r="B68" s="42" t="s">
        <v>225</v>
      </c>
      <c r="C68" s="42" t="s">
        <v>226</v>
      </c>
      <c r="D68" s="92" t="s">
        <v>66</v>
      </c>
      <c r="E68" s="93">
        <v>6</v>
      </c>
      <c r="F68" s="93">
        <v>95500</v>
      </c>
      <c r="G68" s="95">
        <f t="shared" si="0"/>
        <v>573000</v>
      </c>
      <c r="H68" s="22"/>
    </row>
    <row r="69" spans="1:8" s="23" customFormat="1" ht="25.5">
      <c r="A69" s="91">
        <v>66</v>
      </c>
      <c r="B69" s="43" t="s">
        <v>227</v>
      </c>
      <c r="C69" s="43" t="s">
        <v>228</v>
      </c>
      <c r="D69" s="92" t="s">
        <v>66</v>
      </c>
      <c r="E69" s="93">
        <v>10</v>
      </c>
      <c r="F69" s="93">
        <v>155500</v>
      </c>
      <c r="G69" s="95">
        <f t="shared" ref="G69:G129" si="1">E69*F69</f>
        <v>1555000</v>
      </c>
      <c r="H69" s="22"/>
    </row>
    <row r="70" spans="1:8" s="23" customFormat="1" ht="63.75">
      <c r="A70" s="91">
        <v>67</v>
      </c>
      <c r="B70" s="43" t="s">
        <v>229</v>
      </c>
      <c r="C70" s="43" t="s">
        <v>230</v>
      </c>
      <c r="D70" s="92" t="s">
        <v>66</v>
      </c>
      <c r="E70" s="93">
        <v>4</v>
      </c>
      <c r="F70" s="94">
        <v>155500</v>
      </c>
      <c r="G70" s="95">
        <f t="shared" si="1"/>
        <v>622000</v>
      </c>
      <c r="H70" s="22"/>
    </row>
    <row r="71" spans="1:8" s="23" customFormat="1" ht="89.25">
      <c r="A71" s="91">
        <v>68</v>
      </c>
      <c r="B71" s="43" t="s">
        <v>236</v>
      </c>
      <c r="C71" s="43" t="s">
        <v>231</v>
      </c>
      <c r="D71" s="92" t="s">
        <v>66</v>
      </c>
      <c r="E71" s="93">
        <v>7</v>
      </c>
      <c r="F71" s="93">
        <v>125500</v>
      </c>
      <c r="G71" s="95">
        <f t="shared" si="1"/>
        <v>878500</v>
      </c>
      <c r="H71" s="22"/>
    </row>
    <row r="72" spans="1:8" s="23" customFormat="1" ht="63.75">
      <c r="A72" s="91">
        <v>69</v>
      </c>
      <c r="B72" s="43" t="s">
        <v>232</v>
      </c>
      <c r="C72" s="43" t="s">
        <v>269</v>
      </c>
      <c r="D72" s="93" t="s">
        <v>66</v>
      </c>
      <c r="E72" s="93">
        <v>7</v>
      </c>
      <c r="F72" s="97">
        <v>135500</v>
      </c>
      <c r="G72" s="95">
        <f t="shared" si="1"/>
        <v>948500</v>
      </c>
      <c r="H72" s="22"/>
    </row>
    <row r="73" spans="1:8" s="23" customFormat="1" ht="25.5">
      <c r="A73" s="91">
        <v>70</v>
      </c>
      <c r="B73" s="44" t="s">
        <v>233</v>
      </c>
      <c r="C73" s="44" t="s">
        <v>233</v>
      </c>
      <c r="D73" s="93" t="s">
        <v>66</v>
      </c>
      <c r="E73" s="93">
        <v>13</v>
      </c>
      <c r="F73" s="97">
        <v>105500</v>
      </c>
      <c r="G73" s="95">
        <f t="shared" si="1"/>
        <v>1371500</v>
      </c>
      <c r="H73" s="22"/>
    </row>
    <row r="74" spans="1:8" s="23" customFormat="1" ht="18.75">
      <c r="A74" s="91">
        <v>71</v>
      </c>
      <c r="B74" s="45" t="s">
        <v>234</v>
      </c>
      <c r="C74" s="45" t="s">
        <v>234</v>
      </c>
      <c r="D74" s="93" t="s">
        <v>66</v>
      </c>
      <c r="E74" s="93">
        <v>13</v>
      </c>
      <c r="F74" s="97">
        <v>105500</v>
      </c>
      <c r="G74" s="95">
        <f t="shared" si="1"/>
        <v>1371500</v>
      </c>
      <c r="H74" s="22"/>
    </row>
    <row r="75" spans="1:8" s="23" customFormat="1" ht="18.75">
      <c r="A75" s="91">
        <v>72</v>
      </c>
      <c r="B75" s="45" t="s">
        <v>235</v>
      </c>
      <c r="C75" s="45" t="s">
        <v>235</v>
      </c>
      <c r="D75" s="93" t="s">
        <v>66</v>
      </c>
      <c r="E75" s="93">
        <v>5</v>
      </c>
      <c r="F75" s="97">
        <v>364000</v>
      </c>
      <c r="G75" s="95">
        <f t="shared" si="1"/>
        <v>1820000</v>
      </c>
      <c r="H75" s="22"/>
    </row>
    <row r="76" spans="1:8" s="23" customFormat="1" ht="25.5">
      <c r="A76" s="91">
        <v>73</v>
      </c>
      <c r="B76" s="68" t="s">
        <v>237</v>
      </c>
      <c r="C76" s="68" t="s">
        <v>237</v>
      </c>
      <c r="D76" s="102" t="s">
        <v>66</v>
      </c>
      <c r="E76" s="102">
        <v>3</v>
      </c>
      <c r="F76" s="102">
        <v>145500</v>
      </c>
      <c r="G76" s="95">
        <f t="shared" si="1"/>
        <v>436500</v>
      </c>
      <c r="H76" s="22"/>
    </row>
    <row r="77" spans="1:8" s="23" customFormat="1" ht="38.25">
      <c r="A77" s="91">
        <v>74</v>
      </c>
      <c r="B77" s="68" t="s">
        <v>238</v>
      </c>
      <c r="C77" s="68" t="s">
        <v>238</v>
      </c>
      <c r="D77" s="102" t="s">
        <v>66</v>
      </c>
      <c r="E77" s="102">
        <v>3</v>
      </c>
      <c r="F77" s="102">
        <v>125500</v>
      </c>
      <c r="G77" s="95">
        <f t="shared" si="1"/>
        <v>376500</v>
      </c>
      <c r="H77" s="22"/>
    </row>
    <row r="78" spans="1:8" s="23" customFormat="1" ht="18.75">
      <c r="A78" s="91">
        <v>75</v>
      </c>
      <c r="B78" s="68" t="s">
        <v>239</v>
      </c>
      <c r="C78" s="68" t="s">
        <v>239</v>
      </c>
      <c r="D78" s="102" t="s">
        <v>66</v>
      </c>
      <c r="E78" s="102">
        <v>3</v>
      </c>
      <c r="F78" s="102">
        <v>489000</v>
      </c>
      <c r="G78" s="95">
        <f t="shared" si="1"/>
        <v>1467000</v>
      </c>
      <c r="H78" s="22"/>
    </row>
    <row r="79" spans="1:8" s="23" customFormat="1" ht="25.5">
      <c r="A79" s="96">
        <v>76</v>
      </c>
      <c r="B79" s="69" t="s">
        <v>59</v>
      </c>
      <c r="C79" s="70" t="s">
        <v>240</v>
      </c>
      <c r="D79" s="93" t="s">
        <v>66</v>
      </c>
      <c r="E79" s="93">
        <v>5</v>
      </c>
      <c r="F79" s="93">
        <v>8560</v>
      </c>
      <c r="G79" s="95">
        <f t="shared" si="1"/>
        <v>42800</v>
      </c>
      <c r="H79" s="22"/>
    </row>
    <row r="80" spans="1:8" s="23" customFormat="1" ht="25.5">
      <c r="A80" s="103">
        <v>77</v>
      </c>
      <c r="B80" s="71" t="s">
        <v>255</v>
      </c>
      <c r="C80" s="71" t="s">
        <v>255</v>
      </c>
      <c r="D80" s="93" t="s">
        <v>256</v>
      </c>
      <c r="E80" s="93">
        <v>5</v>
      </c>
      <c r="F80" s="93">
        <v>600</v>
      </c>
      <c r="G80" s="95">
        <f t="shared" si="1"/>
        <v>3000</v>
      </c>
      <c r="H80" s="22"/>
    </row>
    <row r="81" spans="1:10" s="23" customFormat="1" ht="25.5">
      <c r="A81" s="103">
        <v>78</v>
      </c>
      <c r="B81" s="71" t="s">
        <v>254</v>
      </c>
      <c r="C81" s="71" t="s">
        <v>254</v>
      </c>
      <c r="D81" s="93" t="s">
        <v>66</v>
      </c>
      <c r="E81" s="93">
        <v>1</v>
      </c>
      <c r="F81" s="94">
        <v>12000</v>
      </c>
      <c r="G81" s="95">
        <f t="shared" si="1"/>
        <v>12000</v>
      </c>
      <c r="H81" s="22"/>
    </row>
    <row r="82" spans="1:10" s="23" customFormat="1" ht="25.5">
      <c r="A82" s="103">
        <v>79</v>
      </c>
      <c r="B82" s="71" t="s">
        <v>257</v>
      </c>
      <c r="C82" s="71" t="s">
        <v>258</v>
      </c>
      <c r="D82" s="93" t="s">
        <v>68</v>
      </c>
      <c r="E82" s="93">
        <v>1</v>
      </c>
      <c r="F82" s="94">
        <v>85000</v>
      </c>
      <c r="G82" s="95">
        <f t="shared" si="1"/>
        <v>85000</v>
      </c>
      <c r="H82" s="22"/>
    </row>
    <row r="83" spans="1:10" s="23" customFormat="1" ht="25.5">
      <c r="A83" s="103">
        <v>80</v>
      </c>
      <c r="B83" s="71" t="s">
        <v>253</v>
      </c>
      <c r="C83" s="71" t="s">
        <v>253</v>
      </c>
      <c r="D83" s="93" t="s">
        <v>66</v>
      </c>
      <c r="E83" s="93">
        <v>10</v>
      </c>
      <c r="F83" s="94">
        <v>12700</v>
      </c>
      <c r="G83" s="95">
        <f t="shared" si="1"/>
        <v>127000</v>
      </c>
      <c r="H83" s="22"/>
    </row>
    <row r="84" spans="1:10" s="23" customFormat="1" ht="38.25">
      <c r="A84" s="96">
        <v>81</v>
      </c>
      <c r="B84" s="72" t="s">
        <v>241</v>
      </c>
      <c r="C84" s="73" t="s">
        <v>126</v>
      </c>
      <c r="D84" s="93" t="s">
        <v>69</v>
      </c>
      <c r="E84" s="93">
        <v>15</v>
      </c>
      <c r="F84" s="94">
        <v>158400</v>
      </c>
      <c r="G84" s="95">
        <f t="shared" si="1"/>
        <v>2376000</v>
      </c>
      <c r="H84" s="22"/>
    </row>
    <row r="85" spans="1:10" s="23" customFormat="1" ht="38.25">
      <c r="A85" s="96">
        <v>82</v>
      </c>
      <c r="B85" s="46" t="s">
        <v>127</v>
      </c>
      <c r="C85" s="73" t="s">
        <v>128</v>
      </c>
      <c r="D85" s="93" t="s">
        <v>69</v>
      </c>
      <c r="E85" s="93">
        <v>40</v>
      </c>
      <c r="F85" s="97">
        <v>158400</v>
      </c>
      <c r="G85" s="95">
        <f t="shared" si="1"/>
        <v>6336000</v>
      </c>
      <c r="H85" s="22"/>
    </row>
    <row r="86" spans="1:10" s="23" customFormat="1" ht="38.25">
      <c r="A86" s="96">
        <v>83</v>
      </c>
      <c r="B86" s="72" t="s">
        <v>129</v>
      </c>
      <c r="C86" s="73" t="s">
        <v>130</v>
      </c>
      <c r="D86" s="93" t="s">
        <v>68</v>
      </c>
      <c r="E86" s="93">
        <v>30</v>
      </c>
      <c r="F86" s="94">
        <v>158400</v>
      </c>
      <c r="G86" s="95">
        <f t="shared" si="1"/>
        <v>4752000</v>
      </c>
      <c r="H86" s="22"/>
    </row>
    <row r="87" spans="1:10" s="23" customFormat="1" ht="38.25">
      <c r="A87" s="96">
        <v>84</v>
      </c>
      <c r="B87" s="46" t="s">
        <v>131</v>
      </c>
      <c r="C87" s="73" t="s">
        <v>132</v>
      </c>
      <c r="D87" s="93" t="s">
        <v>68</v>
      </c>
      <c r="E87" s="93">
        <v>60</v>
      </c>
      <c r="F87" s="74">
        <v>120100</v>
      </c>
      <c r="G87" s="95">
        <f t="shared" si="1"/>
        <v>7206000</v>
      </c>
      <c r="H87" s="22"/>
      <c r="J87" s="36"/>
    </row>
    <row r="88" spans="1:10" s="23" customFormat="1" ht="38.25">
      <c r="A88" s="96">
        <v>85</v>
      </c>
      <c r="B88" s="43" t="s">
        <v>133</v>
      </c>
      <c r="C88" s="73" t="s">
        <v>134</v>
      </c>
      <c r="D88" s="93" t="s">
        <v>68</v>
      </c>
      <c r="E88" s="93">
        <v>3</v>
      </c>
      <c r="F88" s="74">
        <v>358030</v>
      </c>
      <c r="G88" s="95">
        <f t="shared" si="1"/>
        <v>1074090</v>
      </c>
      <c r="H88" s="22"/>
    </row>
    <row r="89" spans="1:10" s="23" customFormat="1" ht="38.25">
      <c r="A89" s="96">
        <v>86</v>
      </c>
      <c r="B89" s="43" t="s">
        <v>135</v>
      </c>
      <c r="C89" s="73" t="s">
        <v>136</v>
      </c>
      <c r="D89" s="93" t="s">
        <v>68</v>
      </c>
      <c r="E89" s="93">
        <v>4</v>
      </c>
      <c r="F89" s="74">
        <v>358030</v>
      </c>
      <c r="G89" s="95">
        <f t="shared" si="1"/>
        <v>1432120</v>
      </c>
      <c r="H89" s="22"/>
    </row>
    <row r="90" spans="1:10" s="23" customFormat="1" ht="38.25">
      <c r="A90" s="96">
        <v>87</v>
      </c>
      <c r="B90" s="43" t="s">
        <v>137</v>
      </c>
      <c r="C90" s="73" t="s">
        <v>138</v>
      </c>
      <c r="D90" s="93" t="s">
        <v>68</v>
      </c>
      <c r="E90" s="93">
        <v>3</v>
      </c>
      <c r="F90" s="74">
        <v>981810</v>
      </c>
      <c r="G90" s="95">
        <f t="shared" si="1"/>
        <v>2945430</v>
      </c>
      <c r="H90" s="22"/>
    </row>
    <row r="91" spans="1:10" s="23" customFormat="1" ht="38.25">
      <c r="A91" s="96">
        <v>88</v>
      </c>
      <c r="B91" s="43" t="s">
        <v>139</v>
      </c>
      <c r="C91" s="73" t="s">
        <v>140</v>
      </c>
      <c r="D91" s="93" t="s">
        <v>68</v>
      </c>
      <c r="E91" s="93">
        <v>3</v>
      </c>
      <c r="F91" s="74">
        <v>981810</v>
      </c>
      <c r="G91" s="95">
        <f t="shared" si="1"/>
        <v>2945430</v>
      </c>
      <c r="H91" s="22"/>
    </row>
    <row r="92" spans="1:10" s="23" customFormat="1" ht="38.25">
      <c r="A92" s="96">
        <v>89</v>
      </c>
      <c r="B92" s="72" t="s">
        <v>141</v>
      </c>
      <c r="C92" s="73" t="s">
        <v>142</v>
      </c>
      <c r="D92" s="93" t="s">
        <v>68</v>
      </c>
      <c r="E92" s="93">
        <v>4</v>
      </c>
      <c r="F92" s="74">
        <v>633065</v>
      </c>
      <c r="G92" s="95">
        <f t="shared" si="1"/>
        <v>2532260</v>
      </c>
      <c r="H92" s="22"/>
    </row>
    <row r="93" spans="1:10" s="23" customFormat="1" ht="38.25">
      <c r="A93" s="96">
        <v>90</v>
      </c>
      <c r="B93" s="43" t="s">
        <v>242</v>
      </c>
      <c r="C93" s="73" t="s">
        <v>143</v>
      </c>
      <c r="D93" s="93" t="s">
        <v>68</v>
      </c>
      <c r="E93" s="93">
        <v>3</v>
      </c>
      <c r="F93" s="74">
        <v>981810</v>
      </c>
      <c r="G93" s="95">
        <f t="shared" si="1"/>
        <v>2945430</v>
      </c>
      <c r="H93" s="22"/>
    </row>
    <row r="94" spans="1:10" s="23" customFormat="1" ht="51">
      <c r="A94" s="96">
        <v>91</v>
      </c>
      <c r="B94" s="75" t="s">
        <v>147</v>
      </c>
      <c r="C94" s="73" t="s">
        <v>144</v>
      </c>
      <c r="D94" s="93" t="s">
        <v>68</v>
      </c>
      <c r="E94" s="93">
        <v>4</v>
      </c>
      <c r="F94" s="74">
        <v>839300</v>
      </c>
      <c r="G94" s="95">
        <f t="shared" si="1"/>
        <v>3357200</v>
      </c>
      <c r="H94" s="22"/>
    </row>
    <row r="95" spans="1:10" s="23" customFormat="1" ht="38.25">
      <c r="A95" s="96">
        <v>92</v>
      </c>
      <c r="B95" s="72" t="s">
        <v>146</v>
      </c>
      <c r="C95" s="73" t="s">
        <v>145</v>
      </c>
      <c r="D95" s="93" t="s">
        <v>68</v>
      </c>
      <c r="E95" s="93">
        <v>3</v>
      </c>
      <c r="F95" s="74">
        <v>981810</v>
      </c>
      <c r="G95" s="95">
        <f t="shared" si="1"/>
        <v>2945430</v>
      </c>
      <c r="H95" s="22"/>
    </row>
    <row r="96" spans="1:10" s="23" customFormat="1" ht="51">
      <c r="A96" s="96">
        <v>93</v>
      </c>
      <c r="B96" s="104" t="s">
        <v>148</v>
      </c>
      <c r="C96" s="73" t="s">
        <v>149</v>
      </c>
      <c r="D96" s="93" t="s">
        <v>68</v>
      </c>
      <c r="E96" s="93">
        <v>5</v>
      </c>
      <c r="F96" s="74">
        <v>315980</v>
      </c>
      <c r="G96" s="95">
        <f t="shared" si="1"/>
        <v>1579900</v>
      </c>
      <c r="H96" s="22"/>
    </row>
    <row r="97" spans="1:10" s="23" customFormat="1" ht="51">
      <c r="A97" s="96">
        <v>94</v>
      </c>
      <c r="B97" s="42" t="s">
        <v>150</v>
      </c>
      <c r="C97" s="73" t="s">
        <v>151</v>
      </c>
      <c r="D97" s="93" t="s">
        <v>67</v>
      </c>
      <c r="E97" s="93">
        <v>5</v>
      </c>
      <c r="F97" s="74">
        <v>315980</v>
      </c>
      <c r="G97" s="95">
        <f t="shared" si="1"/>
        <v>1579900</v>
      </c>
      <c r="H97" s="22"/>
    </row>
    <row r="98" spans="1:10" s="23" customFormat="1" ht="51">
      <c r="A98" s="96">
        <v>95</v>
      </c>
      <c r="B98" s="42" t="s">
        <v>152</v>
      </c>
      <c r="C98" s="73" t="s">
        <v>153</v>
      </c>
      <c r="D98" s="93" t="s">
        <v>69</v>
      </c>
      <c r="E98" s="93">
        <v>5</v>
      </c>
      <c r="F98" s="74">
        <v>315980</v>
      </c>
      <c r="G98" s="95">
        <f t="shared" si="1"/>
        <v>1579900</v>
      </c>
      <c r="H98" s="22"/>
    </row>
    <row r="99" spans="1:10" s="23" customFormat="1" ht="51">
      <c r="A99" s="96">
        <v>96</v>
      </c>
      <c r="B99" s="42" t="s">
        <v>154</v>
      </c>
      <c r="C99" s="73" t="s">
        <v>155</v>
      </c>
      <c r="D99" s="93" t="s">
        <v>69</v>
      </c>
      <c r="E99" s="93">
        <v>5</v>
      </c>
      <c r="F99" s="74">
        <v>315980</v>
      </c>
      <c r="G99" s="95">
        <f t="shared" si="1"/>
        <v>1579900</v>
      </c>
      <c r="H99" s="22"/>
    </row>
    <row r="100" spans="1:10" s="23" customFormat="1" ht="38.25">
      <c r="A100" s="96">
        <v>97</v>
      </c>
      <c r="B100" s="72" t="s">
        <v>160</v>
      </c>
      <c r="C100" s="73" t="s">
        <v>161</v>
      </c>
      <c r="D100" s="93" t="s">
        <v>66</v>
      </c>
      <c r="E100" s="93">
        <v>3</v>
      </c>
      <c r="F100" s="74">
        <v>633065</v>
      </c>
      <c r="G100" s="95">
        <f t="shared" si="1"/>
        <v>1899195</v>
      </c>
      <c r="H100" s="22"/>
    </row>
    <row r="101" spans="1:10" s="23" customFormat="1" ht="51">
      <c r="A101" s="96">
        <v>98</v>
      </c>
      <c r="B101" s="72" t="s">
        <v>156</v>
      </c>
      <c r="C101" s="73" t="s">
        <v>157</v>
      </c>
      <c r="D101" s="93" t="s">
        <v>66</v>
      </c>
      <c r="E101" s="93">
        <v>1</v>
      </c>
      <c r="F101" s="74">
        <v>1994602</v>
      </c>
      <c r="G101" s="95">
        <f t="shared" si="1"/>
        <v>1994602</v>
      </c>
      <c r="H101" s="22"/>
    </row>
    <row r="102" spans="1:10" s="23" customFormat="1" ht="25.5">
      <c r="A102" s="96">
        <v>99</v>
      </c>
      <c r="B102" s="43" t="s">
        <v>158</v>
      </c>
      <c r="C102" s="73" t="s">
        <v>159</v>
      </c>
      <c r="D102" s="93" t="s">
        <v>66</v>
      </c>
      <c r="E102" s="93">
        <v>2</v>
      </c>
      <c r="F102" s="74">
        <v>112360</v>
      </c>
      <c r="G102" s="95">
        <f t="shared" si="1"/>
        <v>224720</v>
      </c>
      <c r="H102" s="22"/>
    </row>
    <row r="103" spans="1:10" s="23" customFormat="1" ht="25.5">
      <c r="A103" s="96">
        <v>100</v>
      </c>
      <c r="B103" s="72" t="s">
        <v>169</v>
      </c>
      <c r="C103" s="73" t="s">
        <v>170</v>
      </c>
      <c r="D103" s="93" t="s">
        <v>66</v>
      </c>
      <c r="E103" s="94">
        <v>2</v>
      </c>
      <c r="F103" s="74">
        <v>93500</v>
      </c>
      <c r="G103" s="95">
        <f t="shared" si="1"/>
        <v>187000</v>
      </c>
      <c r="H103" s="22"/>
    </row>
    <row r="104" spans="1:10" s="23" customFormat="1" ht="25.5">
      <c r="A104" s="96">
        <v>101</v>
      </c>
      <c r="B104" s="43" t="s">
        <v>167</v>
      </c>
      <c r="C104" s="73" t="s">
        <v>168</v>
      </c>
      <c r="D104" s="93" t="s">
        <v>69</v>
      </c>
      <c r="E104" s="94">
        <v>2</v>
      </c>
      <c r="F104" s="74">
        <v>64009</v>
      </c>
      <c r="G104" s="95">
        <f t="shared" si="1"/>
        <v>128018</v>
      </c>
      <c r="H104" s="22"/>
    </row>
    <row r="105" spans="1:10" s="23" customFormat="1" ht="76.5">
      <c r="A105" s="96">
        <v>102</v>
      </c>
      <c r="B105" s="43" t="s">
        <v>171</v>
      </c>
      <c r="C105" s="73" t="s">
        <v>172</v>
      </c>
      <c r="D105" s="93" t="s">
        <v>66</v>
      </c>
      <c r="E105" s="93">
        <v>1</v>
      </c>
      <c r="F105" s="74">
        <v>147950</v>
      </c>
      <c r="G105" s="95">
        <f t="shared" si="1"/>
        <v>147950</v>
      </c>
      <c r="H105" s="22"/>
    </row>
    <row r="106" spans="1:10" s="23" customFormat="1" ht="102">
      <c r="A106" s="96">
        <v>103</v>
      </c>
      <c r="B106" s="76" t="s">
        <v>173</v>
      </c>
      <c r="C106" s="77" t="s">
        <v>174</v>
      </c>
      <c r="D106" s="93" t="s">
        <v>66</v>
      </c>
      <c r="E106" s="93">
        <v>32</v>
      </c>
      <c r="F106" s="78">
        <v>229260</v>
      </c>
      <c r="G106" s="95">
        <f t="shared" si="1"/>
        <v>7336320</v>
      </c>
      <c r="H106" s="22"/>
      <c r="J106" s="36"/>
    </row>
    <row r="107" spans="1:10" s="23" customFormat="1" ht="25.5">
      <c r="A107" s="96">
        <v>104</v>
      </c>
      <c r="B107" s="43" t="s">
        <v>243</v>
      </c>
      <c r="C107" s="43" t="s">
        <v>244</v>
      </c>
      <c r="D107" s="93" t="s">
        <v>66</v>
      </c>
      <c r="E107" s="93">
        <v>1</v>
      </c>
      <c r="F107" s="93">
        <v>64009</v>
      </c>
      <c r="G107" s="95">
        <f t="shared" si="1"/>
        <v>64009</v>
      </c>
      <c r="H107" s="22"/>
    </row>
    <row r="108" spans="1:10" s="23" customFormat="1" ht="140.25">
      <c r="A108" s="96">
        <v>105</v>
      </c>
      <c r="B108" s="43" t="s">
        <v>246</v>
      </c>
      <c r="C108" s="79" t="s">
        <v>245</v>
      </c>
      <c r="D108" s="93" t="s">
        <v>68</v>
      </c>
      <c r="E108" s="93">
        <v>1</v>
      </c>
      <c r="F108" s="105">
        <v>741000</v>
      </c>
      <c r="G108" s="95">
        <f t="shared" si="1"/>
        <v>741000</v>
      </c>
      <c r="H108" s="22"/>
    </row>
    <row r="109" spans="1:10" s="23" customFormat="1" ht="25.5">
      <c r="A109" s="96">
        <v>106</v>
      </c>
      <c r="B109" s="43" t="s">
        <v>247</v>
      </c>
      <c r="C109" s="80" t="s">
        <v>248</v>
      </c>
      <c r="D109" s="93" t="s">
        <v>67</v>
      </c>
      <c r="E109" s="93">
        <v>1</v>
      </c>
      <c r="F109" s="81">
        <v>59589</v>
      </c>
      <c r="G109" s="95">
        <f t="shared" si="1"/>
        <v>59589</v>
      </c>
      <c r="H109" s="22"/>
    </row>
    <row r="110" spans="1:10" s="23" customFormat="1" ht="38.25">
      <c r="A110" s="96">
        <v>107</v>
      </c>
      <c r="B110" s="72" t="s">
        <v>162</v>
      </c>
      <c r="C110" s="73" t="s">
        <v>163</v>
      </c>
      <c r="D110" s="93" t="s">
        <v>164</v>
      </c>
      <c r="E110" s="93">
        <v>2</v>
      </c>
      <c r="F110" s="74">
        <v>314050</v>
      </c>
      <c r="G110" s="95">
        <f t="shared" si="1"/>
        <v>628100</v>
      </c>
      <c r="H110" s="22"/>
    </row>
    <row r="111" spans="1:10" s="23" customFormat="1" ht="38.25">
      <c r="A111" s="96">
        <v>108</v>
      </c>
      <c r="B111" s="72" t="s">
        <v>165</v>
      </c>
      <c r="C111" s="73" t="s">
        <v>166</v>
      </c>
      <c r="D111" s="93" t="s">
        <v>164</v>
      </c>
      <c r="E111" s="93">
        <v>2</v>
      </c>
      <c r="F111" s="74">
        <v>314050</v>
      </c>
      <c r="G111" s="95">
        <f t="shared" si="1"/>
        <v>628100</v>
      </c>
      <c r="H111" s="22"/>
    </row>
    <row r="112" spans="1:10" s="23" customFormat="1" ht="18.75">
      <c r="A112" s="96">
        <v>109</v>
      </c>
      <c r="B112" s="60" t="s">
        <v>115</v>
      </c>
      <c r="C112" s="60" t="s">
        <v>115</v>
      </c>
      <c r="D112" s="93" t="s">
        <v>66</v>
      </c>
      <c r="E112" s="93">
        <v>1</v>
      </c>
      <c r="F112" s="94">
        <v>5000</v>
      </c>
      <c r="G112" s="95">
        <f t="shared" si="1"/>
        <v>5000</v>
      </c>
      <c r="H112" s="22"/>
    </row>
    <row r="113" spans="1:8" s="23" customFormat="1" ht="18.75">
      <c r="A113" s="96">
        <v>110</v>
      </c>
      <c r="B113" s="60" t="s">
        <v>117</v>
      </c>
      <c r="C113" s="60" t="s">
        <v>116</v>
      </c>
      <c r="D113" s="93" t="s">
        <v>66</v>
      </c>
      <c r="E113" s="93">
        <v>150</v>
      </c>
      <c r="F113" s="94">
        <v>4000</v>
      </c>
      <c r="G113" s="95">
        <f t="shared" si="1"/>
        <v>600000</v>
      </c>
      <c r="H113" s="22"/>
    </row>
    <row r="114" spans="1:8" s="23" customFormat="1" ht="25.5">
      <c r="A114" s="96">
        <v>111</v>
      </c>
      <c r="B114" s="82" t="s">
        <v>118</v>
      </c>
      <c r="C114" s="82" t="s">
        <v>118</v>
      </c>
      <c r="D114" s="93" t="s">
        <v>66</v>
      </c>
      <c r="E114" s="93">
        <v>5</v>
      </c>
      <c r="F114" s="93">
        <v>5300</v>
      </c>
      <c r="G114" s="95">
        <f t="shared" si="1"/>
        <v>26500</v>
      </c>
      <c r="H114" s="22"/>
    </row>
    <row r="115" spans="1:8" s="23" customFormat="1" ht="38.25">
      <c r="A115" s="96">
        <v>112</v>
      </c>
      <c r="B115" s="82" t="s">
        <v>120</v>
      </c>
      <c r="C115" s="82" t="s">
        <v>119</v>
      </c>
      <c r="D115" s="93" t="s">
        <v>66</v>
      </c>
      <c r="E115" s="93">
        <v>40</v>
      </c>
      <c r="F115" s="93">
        <v>35300</v>
      </c>
      <c r="G115" s="95">
        <f t="shared" si="1"/>
        <v>1412000</v>
      </c>
      <c r="H115" s="22"/>
    </row>
    <row r="116" spans="1:8" s="23" customFormat="1" ht="25.5">
      <c r="A116" s="96">
        <v>113</v>
      </c>
      <c r="B116" s="82" t="s">
        <v>249</v>
      </c>
      <c r="C116" s="46" t="s">
        <v>249</v>
      </c>
      <c r="D116" s="93" t="s">
        <v>66</v>
      </c>
      <c r="E116" s="93">
        <v>30</v>
      </c>
      <c r="F116" s="93">
        <v>29800</v>
      </c>
      <c r="G116" s="95">
        <f t="shared" si="1"/>
        <v>894000</v>
      </c>
      <c r="H116" s="22"/>
    </row>
    <row r="117" spans="1:8" s="23" customFormat="1" ht="51">
      <c r="A117" s="96">
        <v>114</v>
      </c>
      <c r="B117" s="60" t="s">
        <v>121</v>
      </c>
      <c r="C117" s="60" t="s">
        <v>121</v>
      </c>
      <c r="D117" s="93" t="s">
        <v>66</v>
      </c>
      <c r="E117" s="93">
        <v>10</v>
      </c>
      <c r="F117" s="94">
        <v>64100</v>
      </c>
      <c r="G117" s="95">
        <f t="shared" si="1"/>
        <v>641000</v>
      </c>
      <c r="H117" s="22"/>
    </row>
    <row r="118" spans="1:8" s="23" customFormat="1" ht="18.75">
      <c r="A118" s="96">
        <v>115</v>
      </c>
      <c r="B118" s="60" t="s">
        <v>251</v>
      </c>
      <c r="C118" s="60" t="s">
        <v>251</v>
      </c>
      <c r="D118" s="93" t="s">
        <v>66</v>
      </c>
      <c r="E118" s="93">
        <v>5</v>
      </c>
      <c r="F118" s="94">
        <v>20000</v>
      </c>
      <c r="G118" s="95">
        <f t="shared" si="1"/>
        <v>100000</v>
      </c>
      <c r="H118" s="22"/>
    </row>
    <row r="119" spans="1:8" s="23" customFormat="1" ht="18.75">
      <c r="A119" s="96">
        <v>116</v>
      </c>
      <c r="B119" s="60" t="s">
        <v>250</v>
      </c>
      <c r="C119" s="60" t="s">
        <v>250</v>
      </c>
      <c r="D119" s="93" t="s">
        <v>66</v>
      </c>
      <c r="E119" s="93">
        <v>10</v>
      </c>
      <c r="F119" s="94">
        <v>20000</v>
      </c>
      <c r="G119" s="95">
        <f t="shared" si="1"/>
        <v>200000</v>
      </c>
      <c r="H119" s="22"/>
    </row>
    <row r="120" spans="1:8" s="23" customFormat="1" ht="18.75">
      <c r="A120" s="96">
        <v>117</v>
      </c>
      <c r="B120" s="60" t="s">
        <v>60</v>
      </c>
      <c r="C120" s="61" t="s">
        <v>61</v>
      </c>
      <c r="D120" s="93" t="s">
        <v>66</v>
      </c>
      <c r="E120" s="93">
        <v>20</v>
      </c>
      <c r="F120" s="94">
        <v>3765</v>
      </c>
      <c r="G120" s="95">
        <f t="shared" si="1"/>
        <v>75300</v>
      </c>
      <c r="H120" s="22"/>
    </row>
    <row r="121" spans="1:8" s="23" customFormat="1" ht="18.75">
      <c r="A121" s="96">
        <v>118</v>
      </c>
      <c r="B121" s="83" t="s">
        <v>62</v>
      </c>
      <c r="C121" s="84" t="s">
        <v>63</v>
      </c>
      <c r="D121" s="93" t="s">
        <v>67</v>
      </c>
      <c r="E121" s="93">
        <v>2</v>
      </c>
      <c r="F121" s="93">
        <v>65500</v>
      </c>
      <c r="G121" s="95">
        <f t="shared" si="1"/>
        <v>131000</v>
      </c>
      <c r="H121" s="22"/>
    </row>
    <row r="122" spans="1:8" s="23" customFormat="1" ht="18.75">
      <c r="A122" s="96">
        <v>119</v>
      </c>
      <c r="B122" s="83" t="s">
        <v>62</v>
      </c>
      <c r="C122" s="84" t="s">
        <v>64</v>
      </c>
      <c r="D122" s="93" t="s">
        <v>72</v>
      </c>
      <c r="E122" s="93">
        <v>5</v>
      </c>
      <c r="F122" s="94">
        <v>65500</v>
      </c>
      <c r="G122" s="95">
        <f t="shared" si="1"/>
        <v>327500</v>
      </c>
      <c r="H122" s="22"/>
    </row>
    <row r="123" spans="1:8" s="23" customFormat="1" ht="18.75">
      <c r="A123" s="96">
        <v>120</v>
      </c>
      <c r="B123" s="83" t="s">
        <v>62</v>
      </c>
      <c r="C123" s="84" t="s">
        <v>65</v>
      </c>
      <c r="D123" s="93" t="s">
        <v>68</v>
      </c>
      <c r="E123" s="93">
        <v>2</v>
      </c>
      <c r="F123" s="93">
        <v>65500</v>
      </c>
      <c r="G123" s="95">
        <f t="shared" si="1"/>
        <v>131000</v>
      </c>
      <c r="H123" s="22"/>
    </row>
    <row r="124" spans="1:8" s="23" customFormat="1" ht="38.25">
      <c r="A124" s="96">
        <v>121</v>
      </c>
      <c r="B124" s="85" t="s">
        <v>262</v>
      </c>
      <c r="C124" s="85" t="s">
        <v>262</v>
      </c>
      <c r="D124" s="93" t="s">
        <v>66</v>
      </c>
      <c r="E124" s="93">
        <v>50</v>
      </c>
      <c r="F124" s="94">
        <v>10000</v>
      </c>
      <c r="G124" s="95">
        <f t="shared" si="1"/>
        <v>500000</v>
      </c>
      <c r="H124" s="22"/>
    </row>
    <row r="125" spans="1:8" s="23" customFormat="1" ht="409.5">
      <c r="A125" s="96">
        <v>122</v>
      </c>
      <c r="B125" s="86" t="s">
        <v>272</v>
      </c>
      <c r="C125" s="42" t="s">
        <v>125</v>
      </c>
      <c r="D125" s="93" t="s">
        <v>67</v>
      </c>
      <c r="E125" s="94">
        <v>15000</v>
      </c>
      <c r="F125" s="93">
        <v>380</v>
      </c>
      <c r="G125" s="95">
        <f t="shared" si="1"/>
        <v>5700000</v>
      </c>
      <c r="H125" s="22"/>
    </row>
    <row r="126" spans="1:8" s="23" customFormat="1" ht="76.5">
      <c r="A126" s="99">
        <v>123</v>
      </c>
      <c r="B126" s="87" t="s">
        <v>70</v>
      </c>
      <c r="C126" s="64" t="s">
        <v>271</v>
      </c>
      <c r="D126" s="93" t="s">
        <v>68</v>
      </c>
      <c r="E126" s="100">
        <v>92</v>
      </c>
      <c r="F126" s="106">
        <v>80000</v>
      </c>
      <c r="G126" s="95">
        <f t="shared" si="1"/>
        <v>7360000</v>
      </c>
      <c r="H126" s="22"/>
    </row>
    <row r="127" spans="1:8" s="23" customFormat="1" ht="89.25">
      <c r="A127" s="101">
        <v>124</v>
      </c>
      <c r="B127" s="88" t="s">
        <v>259</v>
      </c>
      <c r="C127" s="88" t="s">
        <v>259</v>
      </c>
      <c r="D127" s="54" t="s">
        <v>261</v>
      </c>
      <c r="E127" s="100">
        <v>212670</v>
      </c>
      <c r="F127" s="106">
        <v>20</v>
      </c>
      <c r="G127" s="95">
        <f t="shared" si="1"/>
        <v>4253400</v>
      </c>
      <c r="H127" s="22"/>
    </row>
    <row r="128" spans="1:8" s="23" customFormat="1" ht="38.25">
      <c r="A128" s="107">
        <v>125</v>
      </c>
      <c r="B128" s="54" t="s">
        <v>260</v>
      </c>
      <c r="C128" s="54" t="s">
        <v>260</v>
      </c>
      <c r="D128" s="54" t="s">
        <v>273</v>
      </c>
      <c r="E128" s="100">
        <v>199500</v>
      </c>
      <c r="F128" s="106">
        <v>1</v>
      </c>
      <c r="G128" s="95">
        <f t="shared" si="1"/>
        <v>199500</v>
      </c>
      <c r="H128" s="22"/>
    </row>
    <row r="129" spans="1:32" s="29" customFormat="1" ht="51">
      <c r="A129" s="101">
        <v>126</v>
      </c>
      <c r="B129" s="89" t="s">
        <v>186</v>
      </c>
      <c r="C129" s="89" t="s">
        <v>188</v>
      </c>
      <c r="D129" s="93" t="s">
        <v>187</v>
      </c>
      <c r="E129" s="93">
        <v>1</v>
      </c>
      <c r="F129" s="97">
        <v>164000</v>
      </c>
      <c r="G129" s="95">
        <f t="shared" si="1"/>
        <v>164000</v>
      </c>
      <c r="H129" s="22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</row>
    <row r="130" spans="1:32" s="30" customFormat="1" ht="17.25" customHeight="1">
      <c r="A130" s="31"/>
      <c r="B130" s="32"/>
      <c r="C130" s="32"/>
      <c r="D130" s="33"/>
      <c r="E130" s="33"/>
      <c r="F130" s="33"/>
      <c r="G130" s="34" t="s">
        <v>30</v>
      </c>
    </row>
    <row r="131" spans="1:32" s="1" customFormat="1" ht="19.5">
      <c r="B131" s="117" t="s">
        <v>274</v>
      </c>
      <c r="C131" s="11"/>
      <c r="D131" s="5"/>
      <c r="E131" s="5"/>
      <c r="F131" s="5"/>
      <c r="G131" s="5" t="s">
        <v>30</v>
      </c>
    </row>
    <row r="132" spans="1:32" s="1" customFormat="1" ht="19.5">
      <c r="B132" s="117" t="s">
        <v>275</v>
      </c>
      <c r="C132" s="5"/>
      <c r="D132" s="15"/>
      <c r="E132" s="15"/>
      <c r="F132" s="15"/>
      <c r="G132" s="37"/>
    </row>
    <row r="133" spans="1:32" s="1" customFormat="1" ht="19.5">
      <c r="C133" s="1" t="s">
        <v>30</v>
      </c>
      <c r="D133" s="15"/>
      <c r="E133" s="15"/>
      <c r="F133" s="15"/>
      <c r="G133" s="15"/>
    </row>
    <row r="134" spans="1:32" s="1" customFormat="1" ht="19.5">
      <c r="A134" s="1" t="s">
        <v>6</v>
      </c>
      <c r="D134" s="15"/>
      <c r="E134" s="15"/>
      <c r="F134" s="15"/>
      <c r="G134" s="15"/>
    </row>
  </sheetData>
  <pageMargins left="0.7" right="0.7" top="0.75" bottom="0.75" header="0.3" footer="0.3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>
      <c r="A1" s="118" t="s">
        <v>11</v>
      </c>
      <c r="B1" s="118"/>
      <c r="C1" s="118"/>
      <c r="D1" s="118"/>
      <c r="E1" s="118"/>
      <c r="F1" s="118"/>
      <c r="G1" s="118"/>
      <c r="H1" s="118"/>
      <c r="I1" s="118"/>
      <c r="J1" s="118"/>
      <c r="N1" s="1" t="s">
        <v>0</v>
      </c>
      <c r="O1" s="5"/>
      <c r="P1" s="5"/>
    </row>
    <row r="2" spans="1:18">
      <c r="A2" s="118" t="s">
        <v>12</v>
      </c>
      <c r="B2" s="118"/>
      <c r="C2" s="118"/>
      <c r="D2" s="118"/>
      <c r="E2" s="118"/>
      <c r="F2" s="118"/>
      <c r="G2" s="118"/>
      <c r="H2" s="118"/>
      <c r="I2" s="118"/>
      <c r="J2" s="118"/>
      <c r="K2" s="5"/>
      <c r="L2" s="5"/>
      <c r="O2" s="5"/>
      <c r="P2" s="5"/>
      <c r="Q2" s="5"/>
      <c r="R2" s="5"/>
    </row>
    <row r="3" spans="1:18">
      <c r="A3" s="118" t="s">
        <v>13</v>
      </c>
      <c r="B3" s="118"/>
      <c r="C3" s="118"/>
      <c r="D3" s="118"/>
      <c r="E3" s="118"/>
      <c r="F3" s="118"/>
      <c r="G3" s="118"/>
      <c r="H3" s="118"/>
      <c r="I3" s="118"/>
      <c r="J3" s="118"/>
      <c r="K3" s="5"/>
      <c r="L3" s="5"/>
      <c r="O3" s="5"/>
      <c r="P3" s="5"/>
      <c r="Q3" s="5"/>
      <c r="R3" s="5"/>
    </row>
    <row r="4" spans="1:18">
      <c r="A4" s="118" t="s">
        <v>14</v>
      </c>
      <c r="B4" s="118"/>
      <c r="C4" s="118"/>
      <c r="D4" s="118"/>
      <c r="E4" s="118"/>
      <c r="F4" s="118"/>
      <c r="G4" s="118"/>
      <c r="H4" s="118"/>
      <c r="I4" s="118"/>
      <c r="J4" s="118"/>
      <c r="K4" s="5"/>
      <c r="L4" s="5"/>
      <c r="O4" s="5"/>
      <c r="P4" s="5"/>
      <c r="Q4" s="5"/>
      <c r="R4" s="5"/>
    </row>
    <row r="5" spans="1:18">
      <c r="A5" s="118" t="s">
        <v>15</v>
      </c>
      <c r="B5" s="118"/>
      <c r="C5" s="118"/>
      <c r="D5" s="118"/>
      <c r="E5" s="118"/>
      <c r="F5" s="118"/>
      <c r="G5" s="118"/>
      <c r="H5" s="118"/>
      <c r="I5" s="118"/>
      <c r="J5" s="118"/>
      <c r="K5" s="5"/>
      <c r="L5" s="5"/>
      <c r="O5" s="5"/>
      <c r="P5" s="5"/>
      <c r="Q5" s="5"/>
      <c r="R5" s="5"/>
    </row>
    <row r="6" spans="1:18">
      <c r="A6" s="118" t="s">
        <v>10</v>
      </c>
      <c r="B6" s="118"/>
      <c r="C6" s="118"/>
      <c r="D6" s="118"/>
      <c r="E6" s="118"/>
      <c r="F6" s="118"/>
      <c r="G6" s="118"/>
      <c r="H6" s="118"/>
      <c r="I6" s="118"/>
      <c r="J6" s="118"/>
      <c r="K6" s="5"/>
      <c r="L6" s="5"/>
      <c r="O6" s="5"/>
      <c r="P6" s="5"/>
      <c r="Q6" s="5"/>
      <c r="R6" s="5"/>
    </row>
    <row r="7" spans="1:18">
      <c r="J7" s="5"/>
      <c r="K7" s="5"/>
      <c r="L7" s="5"/>
      <c r="O7" s="5"/>
      <c r="P7" s="5"/>
      <c r="Q7" s="5"/>
      <c r="R7" s="5"/>
    </row>
    <row r="8" spans="1:18">
      <c r="A8" s="119" t="s">
        <v>1</v>
      </c>
      <c r="B8" s="119"/>
      <c r="C8" s="119"/>
      <c r="D8" s="119"/>
      <c r="E8" s="119"/>
      <c r="F8" s="119"/>
      <c r="G8" s="119"/>
      <c r="H8" s="119"/>
      <c r="I8" s="119"/>
      <c r="J8" s="119"/>
      <c r="K8" s="5"/>
      <c r="L8" s="5"/>
    </row>
    <row r="9" spans="1:18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</row>
    <row r="10" spans="1:18">
      <c r="A10" s="119" t="s">
        <v>29</v>
      </c>
      <c r="B10" s="119"/>
      <c r="C10" s="119"/>
      <c r="D10" s="119"/>
      <c r="E10" s="119"/>
      <c r="F10" s="119"/>
      <c r="G10" s="119"/>
      <c r="H10" s="119"/>
      <c r="I10" s="119"/>
      <c r="J10" s="119"/>
    </row>
    <row r="11" spans="1:18" ht="19.5">
      <c r="A11" s="120" t="s">
        <v>22</v>
      </c>
      <c r="B11" s="120"/>
      <c r="C11" s="120"/>
      <c r="D11" s="120"/>
      <c r="E11" s="120"/>
      <c r="F11" s="120"/>
      <c r="G11" s="120"/>
      <c r="H11" s="120"/>
      <c r="I11" s="120"/>
      <c r="J11" s="120"/>
    </row>
    <row r="12" spans="1:18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8" ht="56.25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>
      <c r="A14" s="4">
        <v>1</v>
      </c>
      <c r="B14" s="6"/>
      <c r="C14" s="7"/>
      <c r="D14" s="7"/>
      <c r="E14" s="7"/>
      <c r="F14" s="7"/>
      <c r="G14" s="7"/>
      <c r="H14" s="7">
        <f>F14*G14</f>
        <v>0</v>
      </c>
      <c r="I14" s="7"/>
      <c r="J14" s="7"/>
    </row>
    <row r="15" spans="1:18" ht="25.5" customHeight="1">
      <c r="A15" s="4">
        <v>2</v>
      </c>
      <c r="B15" s="6"/>
      <c r="C15" s="7"/>
      <c r="D15" s="7"/>
      <c r="E15" s="7"/>
      <c r="F15" s="7"/>
      <c r="G15" s="7"/>
      <c r="H15" s="7">
        <f t="shared" ref="H15:H25" si="0">F15*G15</f>
        <v>0</v>
      </c>
      <c r="I15" s="7"/>
      <c r="J15" s="7"/>
    </row>
    <row r="16" spans="1:18" ht="25.5" customHeight="1">
      <c r="A16" s="4">
        <v>3</v>
      </c>
      <c r="B16" s="6"/>
      <c r="C16" s="7"/>
      <c r="D16" s="7"/>
      <c r="E16" s="7"/>
      <c r="F16" s="7"/>
      <c r="G16" s="7"/>
      <c r="H16" s="7">
        <f t="shared" si="0"/>
        <v>0</v>
      </c>
      <c r="I16" s="7"/>
      <c r="J16" s="7"/>
    </row>
    <row r="17" spans="1:10" ht="25.5" customHeight="1">
      <c r="A17" s="4">
        <v>4</v>
      </c>
      <c r="B17" s="6"/>
      <c r="C17" s="7"/>
      <c r="D17" s="7"/>
      <c r="E17" s="7"/>
      <c r="F17" s="7"/>
      <c r="G17" s="7"/>
      <c r="H17" s="7">
        <f t="shared" si="0"/>
        <v>0</v>
      </c>
      <c r="I17" s="7"/>
      <c r="J17" s="7"/>
    </row>
    <row r="18" spans="1:10" ht="25.5" customHeight="1">
      <c r="A18" s="4">
        <v>5</v>
      </c>
      <c r="B18" s="6"/>
      <c r="C18" s="7"/>
      <c r="D18" s="7"/>
      <c r="E18" s="7"/>
      <c r="F18" s="7"/>
      <c r="G18" s="7"/>
      <c r="H18" s="7">
        <f t="shared" si="0"/>
        <v>0</v>
      </c>
      <c r="I18" s="7"/>
      <c r="J18" s="7"/>
    </row>
    <row r="19" spans="1:10" ht="25.5" customHeight="1">
      <c r="A19" s="4">
        <v>6</v>
      </c>
      <c r="B19" s="6"/>
      <c r="C19" s="7"/>
      <c r="D19" s="7"/>
      <c r="E19" s="7"/>
      <c r="F19" s="7"/>
      <c r="G19" s="7"/>
      <c r="H19" s="7">
        <f t="shared" si="0"/>
        <v>0</v>
      </c>
      <c r="I19" s="7"/>
      <c r="J19" s="7"/>
    </row>
    <row r="20" spans="1:10" ht="25.5" customHeight="1">
      <c r="A20" s="4">
        <v>7</v>
      </c>
      <c r="B20" s="6"/>
      <c r="C20" s="7"/>
      <c r="D20" s="7"/>
      <c r="E20" s="7"/>
      <c r="F20" s="7"/>
      <c r="G20" s="7"/>
      <c r="H20" s="7">
        <f t="shared" si="0"/>
        <v>0</v>
      </c>
      <c r="I20" s="7"/>
      <c r="J20" s="7"/>
    </row>
    <row r="21" spans="1:10" ht="25.5" customHeight="1">
      <c r="A21" s="4">
        <v>8</v>
      </c>
      <c r="B21" s="6"/>
      <c r="C21" s="7"/>
      <c r="D21" s="7"/>
      <c r="E21" s="7"/>
      <c r="F21" s="7"/>
      <c r="G21" s="7"/>
      <c r="H21" s="7">
        <f t="shared" si="0"/>
        <v>0</v>
      </c>
      <c r="I21" s="7"/>
      <c r="J21" s="7"/>
    </row>
    <row r="22" spans="1:10" ht="25.5" customHeight="1">
      <c r="A22" s="4">
        <v>9</v>
      </c>
      <c r="B22" s="6"/>
      <c r="C22" s="7"/>
      <c r="D22" s="7"/>
      <c r="E22" s="7"/>
      <c r="F22" s="7"/>
      <c r="G22" s="7"/>
      <c r="H22" s="7">
        <f t="shared" si="0"/>
        <v>0</v>
      </c>
      <c r="I22" s="7"/>
      <c r="J22" s="7"/>
    </row>
    <row r="23" spans="1:10" ht="25.5" customHeight="1">
      <c r="A23" s="4">
        <v>10</v>
      </c>
      <c r="B23" s="6"/>
      <c r="C23" s="7"/>
      <c r="D23" s="7"/>
      <c r="E23" s="7"/>
      <c r="F23" s="7"/>
      <c r="G23" s="7"/>
      <c r="H23" s="7">
        <f t="shared" si="0"/>
        <v>0</v>
      </c>
      <c r="I23" s="7"/>
      <c r="J23" s="7"/>
    </row>
    <row r="24" spans="1:10" ht="25.5" customHeight="1">
      <c r="A24" s="4">
        <v>11</v>
      </c>
      <c r="B24" s="6"/>
      <c r="C24" s="7"/>
      <c r="D24" s="7"/>
      <c r="E24" s="7"/>
      <c r="F24" s="7"/>
      <c r="G24" s="7"/>
      <c r="H24" s="7">
        <f t="shared" si="0"/>
        <v>0</v>
      </c>
      <c r="I24" s="7"/>
      <c r="J24" s="7"/>
    </row>
    <row r="25" spans="1:10" ht="25.5" customHeight="1">
      <c r="A25" s="4">
        <v>12</v>
      </c>
      <c r="B25" s="6"/>
      <c r="C25" s="7"/>
      <c r="D25" s="7"/>
      <c r="E25" s="7"/>
      <c r="F25" s="7"/>
      <c r="G25" s="7"/>
      <c r="H25" s="7">
        <f t="shared" si="0"/>
        <v>0</v>
      </c>
      <c r="I25" s="7"/>
      <c r="J25" s="7"/>
    </row>
    <row r="26" spans="1:10" ht="25.5" customHeight="1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5" customHeight="1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5" customHeight="1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0">
      <c r="A29" s="8"/>
      <c r="B29" s="121" t="s">
        <v>9</v>
      </c>
      <c r="C29" s="121"/>
      <c r="D29" s="121"/>
      <c r="E29" s="121"/>
      <c r="F29" s="9"/>
      <c r="G29" s="9"/>
      <c r="H29" s="9"/>
      <c r="I29" s="10"/>
      <c r="J29" s="9"/>
    </row>
    <row r="30" spans="1:10">
      <c r="A30" s="8"/>
      <c r="B30" s="17"/>
      <c r="C30" s="17"/>
      <c r="D30" s="17"/>
      <c r="E30" s="17"/>
      <c r="F30" s="9"/>
      <c r="G30" s="9"/>
      <c r="H30" s="9"/>
      <c r="I30" s="10"/>
      <c r="J30" s="9"/>
    </row>
    <row r="31" spans="1:10" ht="19.5">
      <c r="B31" s="122" t="s">
        <v>16</v>
      </c>
      <c r="C31" s="122"/>
      <c r="D31" s="122"/>
      <c r="E31" s="122"/>
      <c r="F31" s="122"/>
      <c r="G31" s="122"/>
      <c r="H31" s="122"/>
      <c r="I31" s="122"/>
      <c r="J31" s="122"/>
    </row>
    <row r="32" spans="1:10" ht="19.5">
      <c r="B32" s="124" t="s">
        <v>18</v>
      </c>
      <c r="C32" s="124"/>
      <c r="D32" s="124"/>
      <c r="E32" s="124"/>
      <c r="F32" s="124"/>
      <c r="G32" s="124"/>
      <c r="H32" s="124"/>
      <c r="I32" s="124"/>
      <c r="J32" s="124"/>
    </row>
    <row r="33" spans="1:10" ht="19.5">
      <c r="B33" s="11"/>
      <c r="C33" s="11"/>
      <c r="D33" s="11"/>
      <c r="E33" s="11"/>
      <c r="F33" s="12"/>
      <c r="G33" s="13"/>
      <c r="H33" s="13"/>
      <c r="I33" s="13"/>
    </row>
    <row r="34" spans="1:10" ht="19.5">
      <c r="B34" s="122" t="s">
        <v>16</v>
      </c>
      <c r="C34" s="122"/>
      <c r="D34" s="122"/>
      <c r="E34" s="122"/>
      <c r="F34" s="122"/>
      <c r="G34" s="122"/>
      <c r="H34" s="122"/>
      <c r="I34" s="122"/>
      <c r="J34" s="122"/>
    </row>
    <row r="35" spans="1:10" ht="19.5">
      <c r="B35" s="124" t="s">
        <v>18</v>
      </c>
      <c r="C35" s="124"/>
      <c r="D35" s="124"/>
      <c r="E35" s="124"/>
      <c r="F35" s="124"/>
      <c r="G35" s="124"/>
      <c r="H35" s="124"/>
      <c r="I35" s="124"/>
      <c r="J35" s="124"/>
    </row>
    <row r="36" spans="1:10" ht="19.5">
      <c r="B36" s="11"/>
      <c r="C36" s="11"/>
      <c r="D36" s="11"/>
      <c r="E36" s="11"/>
      <c r="F36" s="12"/>
      <c r="G36" s="13"/>
      <c r="H36" s="13"/>
      <c r="I36" s="13"/>
    </row>
    <row r="37" spans="1:10" ht="19.5">
      <c r="B37" s="13"/>
      <c r="C37" s="13"/>
      <c r="D37" s="13"/>
      <c r="E37" s="13"/>
      <c r="F37" s="13"/>
      <c r="G37" s="13"/>
      <c r="H37" s="13"/>
      <c r="I37" s="13"/>
    </row>
    <row r="38" spans="1:10">
      <c r="B38" s="5" t="s">
        <v>5</v>
      </c>
      <c r="C38" s="5"/>
      <c r="D38" s="5"/>
    </row>
    <row r="39" spans="1:10">
      <c r="B39" s="1" t="s">
        <v>21</v>
      </c>
      <c r="E39" s="123"/>
      <c r="F39" s="123"/>
      <c r="G39" s="123"/>
      <c r="H39" s="123"/>
      <c r="I39" s="123"/>
      <c r="J39" s="123"/>
    </row>
    <row r="40" spans="1:10" ht="19.5">
      <c r="B40" s="120" t="s">
        <v>28</v>
      </c>
      <c r="C40" s="120"/>
      <c r="D40" s="120"/>
      <c r="E40" s="120"/>
      <c r="F40" s="120"/>
      <c r="G40" s="120"/>
      <c r="H40" s="120"/>
      <c r="I40" s="120"/>
      <c r="J40" s="120"/>
    </row>
    <row r="41" spans="1:10" ht="19.5">
      <c r="B41" s="15"/>
      <c r="C41" s="15"/>
      <c r="D41" s="15"/>
      <c r="E41" s="15"/>
      <c r="F41" s="15"/>
      <c r="G41" s="15"/>
      <c r="H41" s="15"/>
      <c r="I41" s="15"/>
    </row>
    <row r="42" spans="1:10">
      <c r="B42" s="14" t="s">
        <v>19</v>
      </c>
      <c r="C42" s="14"/>
      <c r="D42" s="14"/>
      <c r="E42" s="123"/>
      <c r="F42" s="123"/>
      <c r="G42" s="123"/>
      <c r="H42" s="123"/>
      <c r="I42" s="123"/>
      <c r="J42" s="123"/>
    </row>
    <row r="43" spans="1:10" ht="19.5">
      <c r="A43" s="1" t="s">
        <v>6</v>
      </c>
      <c r="B43" s="120" t="s">
        <v>28</v>
      </c>
      <c r="C43" s="120"/>
      <c r="D43" s="120"/>
      <c r="E43" s="120"/>
      <c r="F43" s="120"/>
      <c r="G43" s="120"/>
      <c r="H43" s="120"/>
      <c r="I43" s="120"/>
      <c r="J43" s="120"/>
    </row>
    <row r="45" spans="1:10">
      <c r="B45" s="14" t="s">
        <v>20</v>
      </c>
      <c r="C45" s="14"/>
      <c r="D45" s="14"/>
      <c r="E45" s="123"/>
      <c r="F45" s="123"/>
      <c r="G45" s="123"/>
      <c r="H45" s="123"/>
      <c r="I45" s="123"/>
      <c r="J45" s="123"/>
    </row>
    <row r="46" spans="1:10" ht="19.5">
      <c r="B46" s="120" t="s">
        <v>28</v>
      </c>
      <c r="C46" s="120"/>
      <c r="D46" s="120"/>
      <c r="E46" s="120"/>
      <c r="F46" s="120"/>
      <c r="G46" s="120"/>
      <c r="H46" s="120"/>
      <c r="I46" s="120"/>
      <c r="J46" s="120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2023-09-26T04:09:00Z</cp:lastPrinted>
  <dcterms:created xsi:type="dcterms:W3CDTF">2017-07-24T03:40:32Z</dcterms:created>
  <dcterms:modified xsi:type="dcterms:W3CDTF">2024-01-30T10:38:34Z</dcterms:modified>
</cp:coreProperties>
</file>